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2111" sheetId="1" r:id="rId1"/>
  </sheets>
  <definedNames>
    <definedName name="_xlnm.Print_Area" localSheetId="0">КПК0112111!$A$1:$BQ$129</definedName>
  </definedNames>
  <calcPr calcId="144525"/>
</workbook>
</file>

<file path=xl/calcChain.xml><?xml version="1.0" encoding="utf-8"?>
<calcChain xmlns="http://schemas.openxmlformats.org/spreadsheetml/2006/main">
  <c r="BH90" i="1" l="1"/>
  <c r="BC90" i="1"/>
  <c r="BH89" i="1"/>
  <c r="BC89" i="1"/>
  <c r="BH87" i="1"/>
  <c r="BC87" i="1"/>
  <c r="BH86" i="1"/>
  <c r="BC86" i="1"/>
  <c r="BH85" i="1"/>
  <c r="BC85" i="1"/>
  <c r="BH84" i="1"/>
  <c r="BC84" i="1"/>
  <c r="BH83" i="1"/>
  <c r="BC83" i="1"/>
  <c r="BH82" i="1"/>
  <c r="BC82" i="1"/>
  <c r="BH81" i="1"/>
  <c r="BC81" i="1"/>
  <c r="BH80" i="1"/>
  <c r="BC80" i="1"/>
  <c r="BH79" i="1"/>
  <c r="BC79" i="1"/>
  <c r="BH78" i="1"/>
  <c r="BC78" i="1"/>
  <c r="BH77" i="1"/>
  <c r="BC77" i="1"/>
  <c r="BH76" i="1"/>
  <c r="BC76" i="1"/>
  <c r="BD66" i="1"/>
  <c r="AY66" i="1"/>
  <c r="BI66" i="1" s="1"/>
  <c r="AS66" i="1"/>
  <c r="AC66" i="1"/>
  <c r="BD65" i="1"/>
  <c r="AY65" i="1"/>
  <c r="BI65" i="1" s="1"/>
  <c r="AS65" i="1"/>
  <c r="AC65" i="1"/>
  <c r="BD64" i="1"/>
  <c r="AY64" i="1"/>
  <c r="BI64" i="1" s="1"/>
  <c r="AS64" i="1"/>
  <c r="AC64" i="1"/>
  <c r="BD63" i="1"/>
  <c r="AY63" i="1"/>
  <c r="BI63" i="1" s="1"/>
  <c r="AS63" i="1"/>
  <c r="AC63" i="1"/>
  <c r="BI46" i="1"/>
  <c r="BD46" i="1"/>
  <c r="AZ46" i="1"/>
  <c r="AK46" i="1"/>
  <c r="BI45" i="1"/>
  <c r="BD45" i="1"/>
  <c r="BN45" i="1" s="1"/>
  <c r="AZ45" i="1"/>
  <c r="AK45" i="1"/>
  <c r="BI44" i="1"/>
  <c r="BD44" i="1"/>
  <c r="BN44" i="1" s="1"/>
  <c r="AZ44" i="1"/>
  <c r="AK44" i="1"/>
  <c r="BI43" i="1"/>
  <c r="BD43" i="1"/>
  <c r="BN43" i="1" s="1"/>
  <c r="AZ43" i="1"/>
  <c r="AK43" i="1"/>
  <c r="BN46" i="1" l="1"/>
</calcChain>
</file>

<file path=xl/sharedStrings.xml><?xml version="1.0" encoding="utf-8"?>
<sst xmlns="http://schemas.openxmlformats.org/spreadsheetml/2006/main" count="262" uniqueCount="138">
  <si>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</si>
  <si>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</si>
  <si>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</si>
  <si>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</si>
  <si>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</si>
  <si>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</si>
  <si>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</si>
  <si>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</si>
  <si>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</si>
  <si>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</si>
  <si>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</si>
  <si>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</si>
  <si>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</si>
  <si>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</si>
  <si>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</si>
  <si>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</si>
  <si>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</si>
  <si>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</si>
  <si>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</si>
  <si>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</si>
  <si>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</si>
  <si>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</si>
  <si>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</si>
  <si>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</si>
  <si>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</si>
  <si>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</si>
  <si>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</si>
  <si>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</si>
  <si>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</si>
  <si>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</si>
  <si>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</si>
  <si>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</si>
  <si>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</si>
  <si>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</si>
  <si>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</si>
  <si>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</si>
  <si>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</si>
  <si>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</si>
  <si>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</si>
  <si>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</si>
  <si>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</si>
  <si>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</si>
  <si>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</si>
  <si>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</si>
  <si>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</si>
  <si>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</si>
  <si>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</si>
  <si>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</si>
  <si>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</si>
  <si>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</si>
  <si>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</si>
  <si>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</si>
  <si>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</si>
  <si>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</si>
  <si>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</si>
  <si>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</si>
  <si>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</si>
  <si>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</si>
  <si>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</si>
  <si>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</si>
  <si>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</si>
  <si>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</si>
  <si>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</si>
  <si>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</si>
  <si>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</si>
  <si>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</si>
  <si>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</si>
  <si>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</si>
  <si>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</si>
  <si>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</si>
  <si>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</si>
  <si>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</si>
  <si>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</si>
  <si>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</si>
  <si>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</si>
  <si>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</si>
  <si>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</si>
  <si>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</si>
  <si>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</si>
  <si>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</si>
  <si>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</si>
  <si>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надання населенню первинної медичної допомоги</t>
  </si>
  <si>
    <t>Створення належних умов для діяльності працівників та функціонування КНП"Ічнянський центр первинної медико-санітарної допомоги" Ічнянської міської ради</t>
  </si>
  <si>
    <t>Забезпечення осіб з інваліднісю, дітей з іінвалідністю технічними засобами для використання в побутових умовах</t>
  </si>
  <si>
    <t>Забезпечення  КНП"Ічнянський центр первинної медико-санітарної допомоги" Ічнянської міської ради медикаментами і виробами медичного призначення для дотримання заходів із запобігання інфекцій, пов'язаних з наданням медичної допомоги в КНП "Ічнянський ЦПМСД" ІМР</t>
  </si>
  <si>
    <t>УСЬОГО</t>
  </si>
  <si>
    <t>Відхилення пояснюється раціональним використанням бюджетних коштів, економією коштів на заробітну плату, на нарахування на оплату праці, економією енергоносіїв внаслідок сприятливих кліматичних умов, економним використанням бюджетних коштів на придбання предметів, матеріалів, оплату послуг.</t>
  </si>
  <si>
    <t>Відхилення відсутні</t>
  </si>
  <si>
    <t>Відхилення пояснюється раціональним використанням бюджетних коштів.</t>
  </si>
  <si>
    <t>Програма з інфекційного контролю та дотримання заходів із запобігання інфекціям, пов"язаних з наданням медичної допомоги в Комунальному некомерційному підприємстві "Ічнянський центр первинної медико-санітарної допомоги" Ічнянської м- ради на 2023-2025</t>
  </si>
  <si>
    <t>Програма забезпечення осіб з інвалідністю та дітей з інвалідністю технічними засобами для використання в побутових умовах на 2023-2024 роки.</t>
  </si>
  <si>
    <t>Програма фінансового забезпечення Комунального некомерційного підприємства "Ічнянський центр первинної медико-санітарної допомоги" Ічнянської міської ради на 2024 рік</t>
  </si>
  <si>
    <t>Усього</t>
  </si>
  <si>
    <t>затрат</t>
  </si>
  <si>
    <t/>
  </si>
  <si>
    <t>Кількість установ всього</t>
  </si>
  <si>
    <t>од.</t>
  </si>
  <si>
    <t>ФАПів</t>
  </si>
  <si>
    <t>мережа</t>
  </si>
  <si>
    <t>ФП</t>
  </si>
  <si>
    <t>Кількість штатних одиниць</t>
  </si>
  <si>
    <t>молодший персонал</t>
  </si>
  <si>
    <t>штатний розпис</t>
  </si>
  <si>
    <t>середній персонал</t>
  </si>
  <si>
    <t>інші</t>
  </si>
  <si>
    <t>Загальний обсяг видатків для забезпечення діяльності закладу</t>
  </si>
  <si>
    <t>грн.</t>
  </si>
  <si>
    <t>Кошторис</t>
  </si>
  <si>
    <t>Загальний обсяг видатків на придбання технічних засобів</t>
  </si>
  <si>
    <t>Загальний обсяг видатків на придбання туберкуліну</t>
  </si>
  <si>
    <t>кількість осіб з інвалідністю та дітей з інвалідністю, які потребують забезпечення технічними засобами</t>
  </si>
  <si>
    <t>осіб</t>
  </si>
  <si>
    <t>Загальний обсяг видатків на придбання дезинфікуючих розчинів</t>
  </si>
  <si>
    <t>ефективності</t>
  </si>
  <si>
    <t>середній обсяг видатків на утримання однієї установи</t>
  </si>
  <si>
    <t>Середні витрати на 1 особу на придбання технічних засобів</t>
  </si>
  <si>
    <t>Розбіжності відсутні</t>
  </si>
  <si>
    <t>Розбіжності пояснюються економією бюджетних коштів.</t>
  </si>
  <si>
    <t>У 2024 році видатки не проводилися, у зв'язку з відсутністю потреби.</t>
  </si>
  <si>
    <t>Розбіжності пояснюються економією бюджетних коштів</t>
  </si>
  <si>
    <t>Зміцнення та поліпшення здоров'я населення шляхом забезпечення потреб населення у первинній медичній допомозі</t>
  </si>
  <si>
    <t>"Для забезпечення фінансування первинної медичної допомоги населенню на 2024 рік за КПК 0112111 ""Первинна медична допомога населенню, що надається центрами первинної медичної (медико-сантарної) допомоги"" затверджений обсяг бюджетних призначень у сумі 6290500,00 грн. Касові видатки склали - 92,38%. _x000D_
Фінансування видатків проводилось згідно з напрямів використання бюджетних коштів, визначених паспортом бюджетної програми."</t>
  </si>
  <si>
    <t>Вцілому бюджетна програма виконана. Виконання бюджетної програми забезпечило надання медичної допомоги та збереження здоров'я населення.Фінансування видатків проводилося згідно напрямів використання бюджетних коштів, визначених паспортом бюджетної програми.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</si>
  <si>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</si>
  <si>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</si>
  <si>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</si>
  <si>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</si>
  <si>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</si>
  <si>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</si>
  <si>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</si>
  <si>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</si>
  <si>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</si>
  <si>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</si>
  <si>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0112111</t>
  </si>
  <si>
    <t>Первинна медична допомога населенню, що надається центрами первинної медичної (медико-санітарної) допомоги</t>
  </si>
  <si>
    <t>0110000</t>
  </si>
  <si>
    <t>2111</t>
  </si>
  <si>
    <t>0726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</si>
</sst>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6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9"/>
  <sheetViews>
    <sheetView tabSelected="1" topLeftCell="A88" zoomScaleNormal="100" workbookViewId="0">
      <selection activeCell="BM90" sqref="BM90:BQ90"/>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132</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123</v>
      </c>
      <c r="C14" s="59"/>
      <c r="D14" s="59"/>
      <c r="E14" s="59"/>
      <c r="F14" s="59"/>
      <c r="G14" s="59"/>
      <c r="H14" s="59"/>
      <c r="I14" s="59"/>
      <c r="J14" s="59"/>
      <c r="K14" s="59"/>
      <c r="L14" s="59"/>
      <c r="M14" s="19"/>
      <c r="N14" s="151" t="s">
        <v>124</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129</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135</v>
      </c>
      <c r="C17" s="59"/>
      <c r="D17" s="59"/>
      <c r="E17" s="59"/>
      <c r="F17" s="59"/>
      <c r="G17" s="59"/>
      <c r="H17" s="59"/>
      <c r="I17" s="59"/>
      <c r="J17" s="59"/>
      <c r="K17" s="59"/>
      <c r="L17" s="59"/>
      <c r="M17" s="19"/>
      <c r="N17" s="151" t="s">
        <v>124</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129</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150" t="s">
        <v>133</v>
      </c>
      <c r="C20" s="59"/>
      <c r="D20" s="59"/>
      <c r="E20" s="59"/>
      <c r="F20" s="59"/>
      <c r="G20" s="59"/>
      <c r="H20" s="59"/>
      <c r="I20" s="59"/>
      <c r="J20" s="59"/>
      <c r="K20" s="59"/>
      <c r="L20" s="59"/>
      <c r="M20"/>
      <c r="N20" s="150" t="s">
        <v>136</v>
      </c>
      <c r="O20" s="59"/>
      <c r="P20" s="59"/>
      <c r="Q20" s="59"/>
      <c r="R20" s="59"/>
      <c r="S20" s="59"/>
      <c r="T20" s="59"/>
      <c r="U20" s="59"/>
      <c r="V20" s="59"/>
      <c r="W20" s="59"/>
      <c r="X20" s="59"/>
      <c r="Y20" s="59"/>
      <c r="Z20" s="24"/>
      <c r="AA20" s="150" t="s">
        <v>137</v>
      </c>
      <c r="AB20" s="59"/>
      <c r="AC20" s="59"/>
      <c r="AD20" s="59"/>
      <c r="AE20" s="59"/>
      <c r="AF20" s="59"/>
      <c r="AG20" s="59"/>
      <c r="AH20" s="59"/>
      <c r="AI20" s="59"/>
      <c r="AJ20" s="24"/>
      <c r="AK20" s="155" t="s">
        <v>134</v>
      </c>
      <c r="AL20" s="147"/>
      <c r="AM20" s="147"/>
      <c r="AN20" s="147"/>
      <c r="AO20" s="147"/>
      <c r="AP20" s="147"/>
      <c r="AQ20" s="147"/>
      <c r="AR20" s="147"/>
      <c r="AS20" s="147"/>
      <c r="AT20" s="147"/>
      <c r="AU20" s="147"/>
      <c r="AV20" s="147"/>
      <c r="AW20" s="147"/>
      <c r="AX20" s="147"/>
      <c r="AY20" s="147"/>
      <c r="AZ20" s="147"/>
      <c r="BA20" s="147"/>
      <c r="BB20" s="147"/>
      <c r="BC20" s="147"/>
      <c r="BD20" s="24"/>
      <c r="BE20" s="150" t="s">
        <v>130</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120</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81</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131</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38.25" customHeight="1" x14ac:dyDescent="0.2">
      <c r="A43" s="82">
        <v>1</v>
      </c>
      <c r="B43" s="82"/>
      <c r="C43" s="115" t="s">
        <v>82</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6091500</v>
      </c>
      <c r="AB43" s="57"/>
      <c r="AC43" s="57"/>
      <c r="AD43" s="57"/>
      <c r="AE43" s="57"/>
      <c r="AF43" s="57">
        <v>0</v>
      </c>
      <c r="AG43" s="57"/>
      <c r="AH43" s="57"/>
      <c r="AI43" s="57"/>
      <c r="AJ43" s="57"/>
      <c r="AK43" s="57">
        <f>AA43+AF43</f>
        <v>6091500</v>
      </c>
      <c r="AL43" s="57"/>
      <c r="AM43" s="57"/>
      <c r="AN43" s="57"/>
      <c r="AO43" s="57"/>
      <c r="AP43" s="57">
        <v>5634686.2599999998</v>
      </c>
      <c r="AQ43" s="57"/>
      <c r="AR43" s="57"/>
      <c r="AS43" s="57"/>
      <c r="AT43" s="57"/>
      <c r="AU43" s="57">
        <v>0</v>
      </c>
      <c r="AV43" s="57"/>
      <c r="AW43" s="57"/>
      <c r="AX43" s="57"/>
      <c r="AY43" s="57"/>
      <c r="AZ43" s="57">
        <f>AP43+AU43</f>
        <v>5634686.2599999998</v>
      </c>
      <c r="BA43" s="57"/>
      <c r="BB43" s="57"/>
      <c r="BC43" s="57"/>
      <c r="BD43" s="57">
        <f>AP43-AA43</f>
        <v>-456813.74000000022</v>
      </c>
      <c r="BE43" s="57"/>
      <c r="BF43" s="57"/>
      <c r="BG43" s="57"/>
      <c r="BH43" s="57"/>
      <c r="BI43" s="57">
        <f>AU43-AF43</f>
        <v>0</v>
      </c>
      <c r="BJ43" s="57"/>
      <c r="BK43" s="57"/>
      <c r="BL43" s="57"/>
      <c r="BM43" s="57"/>
      <c r="BN43" s="57">
        <f>BD43+BI43</f>
        <v>-456813.74000000022</v>
      </c>
      <c r="BO43" s="57"/>
      <c r="BP43" s="57"/>
      <c r="BQ43" s="57"/>
      <c r="CA43" s="1" t="s">
        <v>20</v>
      </c>
    </row>
    <row r="44" spans="1:79" ht="25.5" customHeight="1" x14ac:dyDescent="0.2">
      <c r="A44" s="82">
        <v>2</v>
      </c>
      <c r="B44" s="82"/>
      <c r="C44" s="115" t="s">
        <v>83</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120000</v>
      </c>
      <c r="AB44" s="57"/>
      <c r="AC44" s="57"/>
      <c r="AD44" s="57"/>
      <c r="AE44" s="57"/>
      <c r="AF44" s="57">
        <v>0</v>
      </c>
      <c r="AG44" s="57"/>
      <c r="AH44" s="57"/>
      <c r="AI44" s="57"/>
      <c r="AJ44" s="57"/>
      <c r="AK44" s="57">
        <f>AA44+AF44</f>
        <v>120000</v>
      </c>
      <c r="AL44" s="57"/>
      <c r="AM44" s="57"/>
      <c r="AN44" s="57"/>
      <c r="AO44" s="57"/>
      <c r="AP44" s="57">
        <v>120000</v>
      </c>
      <c r="AQ44" s="57"/>
      <c r="AR44" s="57"/>
      <c r="AS44" s="57"/>
      <c r="AT44" s="57"/>
      <c r="AU44" s="57">
        <v>0</v>
      </c>
      <c r="AV44" s="57"/>
      <c r="AW44" s="57"/>
      <c r="AX44" s="57"/>
      <c r="AY44" s="57"/>
      <c r="AZ44" s="57">
        <f>AP44+AU44</f>
        <v>120000</v>
      </c>
      <c r="BA44" s="57"/>
      <c r="BB44" s="57"/>
      <c r="BC44" s="57"/>
      <c r="BD44" s="57">
        <f>AP44-AA44</f>
        <v>0</v>
      </c>
      <c r="BE44" s="57"/>
      <c r="BF44" s="57"/>
      <c r="BG44" s="57"/>
      <c r="BH44" s="57"/>
      <c r="BI44" s="57">
        <f>AU44-AF44</f>
        <v>0</v>
      </c>
      <c r="BJ44" s="57"/>
      <c r="BK44" s="57"/>
      <c r="BL44" s="57"/>
      <c r="BM44" s="57"/>
      <c r="BN44" s="57">
        <f>BD44+BI44</f>
        <v>0</v>
      </c>
      <c r="BO44" s="57"/>
      <c r="BP44" s="57"/>
      <c r="BQ44" s="57"/>
    </row>
    <row r="45" spans="1:79" ht="51" customHeight="1" x14ac:dyDescent="0.2">
      <c r="A45" s="82">
        <v>3</v>
      </c>
      <c r="B45" s="82"/>
      <c r="C45" s="115" t="s">
        <v>84</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79000</v>
      </c>
      <c r="AB45" s="57"/>
      <c r="AC45" s="57"/>
      <c r="AD45" s="57"/>
      <c r="AE45" s="57"/>
      <c r="AF45" s="57">
        <v>0</v>
      </c>
      <c r="AG45" s="57"/>
      <c r="AH45" s="57"/>
      <c r="AI45" s="57"/>
      <c r="AJ45" s="57"/>
      <c r="AK45" s="57">
        <f>AA45+AF45</f>
        <v>79000</v>
      </c>
      <c r="AL45" s="57"/>
      <c r="AM45" s="57"/>
      <c r="AN45" s="57"/>
      <c r="AO45" s="57"/>
      <c r="AP45" s="57">
        <v>56546.6</v>
      </c>
      <c r="AQ45" s="57"/>
      <c r="AR45" s="57"/>
      <c r="AS45" s="57"/>
      <c r="AT45" s="57"/>
      <c r="AU45" s="57">
        <v>0</v>
      </c>
      <c r="AV45" s="57"/>
      <c r="AW45" s="57"/>
      <c r="AX45" s="57"/>
      <c r="AY45" s="57"/>
      <c r="AZ45" s="57">
        <f>AP45+AU45</f>
        <v>56546.6</v>
      </c>
      <c r="BA45" s="57"/>
      <c r="BB45" s="57"/>
      <c r="BC45" s="57"/>
      <c r="BD45" s="57">
        <f>AP45-AA45</f>
        <v>-22453.4</v>
      </c>
      <c r="BE45" s="57"/>
      <c r="BF45" s="57"/>
      <c r="BG45" s="57"/>
      <c r="BH45" s="57"/>
      <c r="BI45" s="57">
        <f>AU45-AF45</f>
        <v>0</v>
      </c>
      <c r="BJ45" s="57"/>
      <c r="BK45" s="57"/>
      <c r="BL45" s="57"/>
      <c r="BM45" s="57"/>
      <c r="BN45" s="57">
        <f>BD45+BI45</f>
        <v>-22453.4</v>
      </c>
      <c r="BO45" s="57"/>
      <c r="BP45" s="57"/>
      <c r="BQ45" s="57"/>
    </row>
    <row r="46" spans="1:79" s="122" customFormat="1" ht="15" customHeight="1" x14ac:dyDescent="0.2">
      <c r="A46" s="118"/>
      <c r="B46" s="118"/>
      <c r="C46" s="119" t="s">
        <v>85</v>
      </c>
      <c r="D46" s="120"/>
      <c r="E46" s="120"/>
      <c r="F46" s="120"/>
      <c r="G46" s="120"/>
      <c r="H46" s="120"/>
      <c r="I46" s="120"/>
      <c r="J46" s="120"/>
      <c r="K46" s="120"/>
      <c r="L46" s="120"/>
      <c r="M46" s="120"/>
      <c r="N46" s="120"/>
      <c r="O46" s="120"/>
      <c r="P46" s="120"/>
      <c r="Q46" s="120"/>
      <c r="R46" s="120"/>
      <c r="S46" s="120"/>
      <c r="T46" s="120"/>
      <c r="U46" s="120"/>
      <c r="V46" s="120"/>
      <c r="W46" s="120"/>
      <c r="X46" s="120"/>
      <c r="Y46" s="120"/>
      <c r="Z46" s="121"/>
      <c r="AA46" s="83">
        <v>6290500</v>
      </c>
      <c r="AB46" s="83"/>
      <c r="AC46" s="83"/>
      <c r="AD46" s="83"/>
      <c r="AE46" s="83"/>
      <c r="AF46" s="83">
        <v>0</v>
      </c>
      <c r="AG46" s="83"/>
      <c r="AH46" s="83"/>
      <c r="AI46" s="83"/>
      <c r="AJ46" s="83"/>
      <c r="AK46" s="83">
        <f>AA46+AF46</f>
        <v>6290500</v>
      </c>
      <c r="AL46" s="83"/>
      <c r="AM46" s="83"/>
      <c r="AN46" s="83"/>
      <c r="AO46" s="83"/>
      <c r="AP46" s="83">
        <v>5811232.8599999994</v>
      </c>
      <c r="AQ46" s="83"/>
      <c r="AR46" s="83"/>
      <c r="AS46" s="83"/>
      <c r="AT46" s="83"/>
      <c r="AU46" s="83">
        <v>0</v>
      </c>
      <c r="AV46" s="83"/>
      <c r="AW46" s="83"/>
      <c r="AX46" s="83"/>
      <c r="AY46" s="83"/>
      <c r="AZ46" s="83">
        <f>AP46+AU46</f>
        <v>5811232.8599999994</v>
      </c>
      <c r="BA46" s="83"/>
      <c r="BB46" s="83"/>
      <c r="BC46" s="83"/>
      <c r="BD46" s="83">
        <f>AP46-AA46</f>
        <v>-479267.1400000006</v>
      </c>
      <c r="BE46" s="83"/>
      <c r="BF46" s="83"/>
      <c r="BG46" s="83"/>
      <c r="BH46" s="83"/>
      <c r="BI46" s="83">
        <f>AU46-AF46</f>
        <v>0</v>
      </c>
      <c r="BJ46" s="83"/>
      <c r="BK46" s="83"/>
      <c r="BL46" s="83"/>
      <c r="BM46" s="83"/>
      <c r="BN46" s="83">
        <f>BD46+BI46</f>
        <v>-479267.1400000006</v>
      </c>
      <c r="BO46" s="83"/>
      <c r="BP46" s="83"/>
      <c r="BQ46" s="83"/>
    </row>
    <row r="48" spans="1:79" ht="29.25" customHeight="1" x14ac:dyDescent="0.2">
      <c r="A48" s="41" t="s">
        <v>76</v>
      </c>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69" t="s">
        <v>3</v>
      </c>
      <c r="B50" s="69"/>
      <c r="C50" s="54" t="s">
        <v>60</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row>
    <row r="51" spans="1:79" ht="15.75" x14ac:dyDescent="0.2">
      <c r="A51" s="69">
        <v>1</v>
      </c>
      <c r="B51" s="69"/>
      <c r="C51" s="102">
        <v>2</v>
      </c>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row>
    <row r="52" spans="1:79" hidden="1" x14ac:dyDescent="0.2">
      <c r="A52" s="96" t="s">
        <v>13</v>
      </c>
      <c r="B52" s="97"/>
      <c r="C52" s="99" t="s">
        <v>14</v>
      </c>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1"/>
      <c r="CA52" s="1" t="s">
        <v>70</v>
      </c>
    </row>
    <row r="53" spans="1:79" ht="25.5" customHeight="1" x14ac:dyDescent="0.2">
      <c r="A53" s="96">
        <v>1</v>
      </c>
      <c r="B53" s="97"/>
      <c r="C53" s="123" t="s">
        <v>86</v>
      </c>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7"/>
      <c r="CA53" s="1" t="s">
        <v>61</v>
      </c>
    </row>
    <row r="54" spans="1:79" ht="14.25" customHeight="1" x14ac:dyDescent="0.2">
      <c r="A54" s="96">
        <v>2</v>
      </c>
      <c r="B54" s="97"/>
      <c r="C54" s="123" t="s">
        <v>87</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row>
    <row r="55" spans="1:79" ht="14.25" customHeight="1" x14ac:dyDescent="0.2">
      <c r="A55" s="96">
        <v>3</v>
      </c>
      <c r="B55" s="97"/>
      <c r="C55" s="123" t="s">
        <v>88</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row>
    <row r="57" spans="1:79" ht="15.75" customHeight="1" x14ac:dyDescent="0.2">
      <c r="A57" s="41" t="s">
        <v>42</v>
      </c>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row>
    <row r="58" spans="1:79" ht="15" customHeight="1" x14ac:dyDescent="0.2">
      <c r="A58" s="98" t="s">
        <v>131</v>
      </c>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row>
    <row r="59" spans="1:79" ht="28.5" customHeight="1" x14ac:dyDescent="0.2">
      <c r="A59" s="51" t="s">
        <v>3</v>
      </c>
      <c r="B59" s="53"/>
      <c r="C59" s="54" t="s">
        <v>28</v>
      </c>
      <c r="D59" s="54"/>
      <c r="E59" s="54"/>
      <c r="F59" s="54"/>
      <c r="G59" s="54"/>
      <c r="H59" s="54"/>
      <c r="I59" s="54"/>
      <c r="J59" s="54"/>
      <c r="K59" s="54"/>
      <c r="L59" s="54"/>
      <c r="M59" s="54"/>
      <c r="N59" s="54"/>
      <c r="O59" s="54"/>
      <c r="P59" s="54"/>
      <c r="Q59" s="54"/>
      <c r="R59" s="54"/>
      <c r="S59" s="54" t="s">
        <v>25</v>
      </c>
      <c r="T59" s="54"/>
      <c r="U59" s="54"/>
      <c r="V59" s="54"/>
      <c r="W59" s="54"/>
      <c r="X59" s="54"/>
      <c r="Y59" s="54"/>
      <c r="Z59" s="54"/>
      <c r="AA59" s="54"/>
      <c r="AB59" s="54"/>
      <c r="AC59" s="54"/>
      <c r="AD59" s="54"/>
      <c r="AE59" s="54"/>
      <c r="AF59" s="54"/>
      <c r="AG59" s="54"/>
      <c r="AH59" s="54"/>
      <c r="AI59" s="54" t="s">
        <v>44</v>
      </c>
      <c r="AJ59" s="54"/>
      <c r="AK59" s="54"/>
      <c r="AL59" s="54"/>
      <c r="AM59" s="54"/>
      <c r="AN59" s="54"/>
      <c r="AO59" s="54"/>
      <c r="AP59" s="54"/>
      <c r="AQ59" s="54"/>
      <c r="AR59" s="54"/>
      <c r="AS59" s="54"/>
      <c r="AT59" s="54"/>
      <c r="AU59" s="54"/>
      <c r="AV59" s="54"/>
      <c r="AW59" s="54"/>
      <c r="AX59" s="54"/>
      <c r="AY59" s="54" t="s">
        <v>0</v>
      </c>
      <c r="AZ59" s="54"/>
      <c r="BA59" s="54"/>
      <c r="BB59" s="54"/>
      <c r="BC59" s="54"/>
      <c r="BD59" s="54"/>
      <c r="BE59" s="54"/>
      <c r="BF59" s="54"/>
      <c r="BG59" s="54"/>
      <c r="BH59" s="54"/>
      <c r="BI59" s="54"/>
      <c r="BJ59" s="54"/>
      <c r="BK59" s="54"/>
      <c r="BL59" s="54"/>
      <c r="BM59" s="54"/>
      <c r="BN59" s="54"/>
      <c r="BO59" s="2"/>
      <c r="BP59" s="2"/>
      <c r="BQ59" s="2"/>
    </row>
    <row r="60" spans="1:79" ht="29.1" customHeight="1" x14ac:dyDescent="0.2">
      <c r="A60" s="103"/>
      <c r="B60" s="104"/>
      <c r="C60" s="54"/>
      <c r="D60" s="54"/>
      <c r="E60" s="54"/>
      <c r="F60" s="54"/>
      <c r="G60" s="54"/>
      <c r="H60" s="54"/>
      <c r="I60" s="54"/>
      <c r="J60" s="54"/>
      <c r="K60" s="54"/>
      <c r="L60" s="54"/>
      <c r="M60" s="54"/>
      <c r="N60" s="54"/>
      <c r="O60" s="54"/>
      <c r="P60" s="54"/>
      <c r="Q60" s="54"/>
      <c r="R60" s="54"/>
      <c r="S60" s="54" t="s">
        <v>2</v>
      </c>
      <c r="T60" s="54"/>
      <c r="U60" s="54"/>
      <c r="V60" s="54"/>
      <c r="W60" s="54"/>
      <c r="X60" s="54" t="s">
        <v>1</v>
      </c>
      <c r="Y60" s="54"/>
      <c r="Z60" s="54"/>
      <c r="AA60" s="54"/>
      <c r="AB60" s="54"/>
      <c r="AC60" s="54" t="s">
        <v>26</v>
      </c>
      <c r="AD60" s="54"/>
      <c r="AE60" s="54"/>
      <c r="AF60" s="54"/>
      <c r="AG60" s="54"/>
      <c r="AH60" s="54"/>
      <c r="AI60" s="54" t="s">
        <v>2</v>
      </c>
      <c r="AJ60" s="54"/>
      <c r="AK60" s="54"/>
      <c r="AL60" s="54"/>
      <c r="AM60" s="54"/>
      <c r="AN60" s="54" t="s">
        <v>1</v>
      </c>
      <c r="AO60" s="54"/>
      <c r="AP60" s="54"/>
      <c r="AQ60" s="54"/>
      <c r="AR60" s="54"/>
      <c r="AS60" s="54" t="s">
        <v>26</v>
      </c>
      <c r="AT60" s="54"/>
      <c r="AU60" s="54"/>
      <c r="AV60" s="54"/>
      <c r="AW60" s="54"/>
      <c r="AX60" s="54"/>
      <c r="AY60" s="42" t="s">
        <v>2</v>
      </c>
      <c r="AZ60" s="55"/>
      <c r="BA60" s="55"/>
      <c r="BB60" s="55"/>
      <c r="BC60" s="56"/>
      <c r="BD60" s="42" t="s">
        <v>1</v>
      </c>
      <c r="BE60" s="55"/>
      <c r="BF60" s="55"/>
      <c r="BG60" s="55"/>
      <c r="BH60" s="56"/>
      <c r="BI60" s="54" t="s">
        <v>26</v>
      </c>
      <c r="BJ60" s="54"/>
      <c r="BK60" s="54"/>
      <c r="BL60" s="54"/>
      <c r="BM60" s="54"/>
      <c r="BN60" s="54"/>
      <c r="BO60" s="2"/>
      <c r="BP60" s="2"/>
      <c r="BQ60" s="2"/>
    </row>
    <row r="61" spans="1:79" ht="15.95" customHeight="1" x14ac:dyDescent="0.25">
      <c r="A61" s="54">
        <v>1</v>
      </c>
      <c r="B61" s="54"/>
      <c r="C61" s="54">
        <v>2</v>
      </c>
      <c r="D61" s="54"/>
      <c r="E61" s="54"/>
      <c r="F61" s="54"/>
      <c r="G61" s="54"/>
      <c r="H61" s="54"/>
      <c r="I61" s="54"/>
      <c r="J61" s="54"/>
      <c r="K61" s="54"/>
      <c r="L61" s="54"/>
      <c r="M61" s="54"/>
      <c r="N61" s="54"/>
      <c r="O61" s="54"/>
      <c r="P61" s="54"/>
      <c r="Q61" s="54"/>
      <c r="R61" s="54"/>
      <c r="S61" s="54">
        <v>3</v>
      </c>
      <c r="T61" s="54"/>
      <c r="U61" s="54"/>
      <c r="V61" s="54"/>
      <c r="W61" s="54"/>
      <c r="X61" s="54">
        <v>4</v>
      </c>
      <c r="Y61" s="54"/>
      <c r="Z61" s="54"/>
      <c r="AA61" s="54"/>
      <c r="AB61" s="54"/>
      <c r="AC61" s="54">
        <v>5</v>
      </c>
      <c r="AD61" s="54"/>
      <c r="AE61" s="54"/>
      <c r="AF61" s="54"/>
      <c r="AG61" s="54"/>
      <c r="AH61" s="54"/>
      <c r="AI61" s="54">
        <v>6</v>
      </c>
      <c r="AJ61" s="54"/>
      <c r="AK61" s="54"/>
      <c r="AL61" s="54"/>
      <c r="AM61" s="54"/>
      <c r="AN61" s="54">
        <v>7</v>
      </c>
      <c r="AO61" s="54"/>
      <c r="AP61" s="54"/>
      <c r="AQ61" s="54"/>
      <c r="AR61" s="54"/>
      <c r="AS61" s="54">
        <v>8</v>
      </c>
      <c r="AT61" s="54"/>
      <c r="AU61" s="54"/>
      <c r="AV61" s="54"/>
      <c r="AW61" s="54"/>
      <c r="AX61" s="54"/>
      <c r="AY61" s="54">
        <v>9</v>
      </c>
      <c r="AZ61" s="54"/>
      <c r="BA61" s="54"/>
      <c r="BB61" s="54"/>
      <c r="BC61" s="54"/>
      <c r="BD61" s="54">
        <v>10</v>
      </c>
      <c r="BE61" s="54"/>
      <c r="BF61" s="54"/>
      <c r="BG61" s="54"/>
      <c r="BH61" s="54"/>
      <c r="BI61" s="42">
        <v>11</v>
      </c>
      <c r="BJ61" s="55"/>
      <c r="BK61" s="55"/>
      <c r="BL61" s="55"/>
      <c r="BM61" s="55"/>
      <c r="BN61" s="56"/>
      <c r="BO61" s="6"/>
      <c r="BP61" s="6"/>
      <c r="BQ61" s="6"/>
    </row>
    <row r="62" spans="1:79" ht="18" hidden="1" customHeight="1" x14ac:dyDescent="0.2">
      <c r="A62" s="94" t="s">
        <v>13</v>
      </c>
      <c r="B62" s="94"/>
      <c r="C62" s="95" t="s">
        <v>14</v>
      </c>
      <c r="D62" s="95"/>
      <c r="E62" s="95"/>
      <c r="F62" s="95"/>
      <c r="G62" s="95"/>
      <c r="H62" s="95"/>
      <c r="I62" s="95"/>
      <c r="J62" s="95"/>
      <c r="K62" s="95"/>
      <c r="L62" s="95"/>
      <c r="M62" s="95"/>
      <c r="N62" s="95"/>
      <c r="O62" s="95"/>
      <c r="P62" s="95"/>
      <c r="Q62" s="95"/>
      <c r="R62" s="95"/>
      <c r="S62" s="40" t="s">
        <v>10</v>
      </c>
      <c r="T62" s="40"/>
      <c r="U62" s="40"/>
      <c r="V62" s="40"/>
      <c r="W62" s="40"/>
      <c r="X62" s="40" t="s">
        <v>9</v>
      </c>
      <c r="Y62" s="40"/>
      <c r="Z62" s="40"/>
      <c r="AA62" s="40"/>
      <c r="AB62" s="40"/>
      <c r="AC62" s="78" t="s">
        <v>16</v>
      </c>
      <c r="AD62" s="106"/>
      <c r="AE62" s="106"/>
      <c r="AF62" s="106"/>
      <c r="AG62" s="106"/>
      <c r="AH62" s="106"/>
      <c r="AI62" s="40" t="s">
        <v>11</v>
      </c>
      <c r="AJ62" s="40"/>
      <c r="AK62" s="40"/>
      <c r="AL62" s="40"/>
      <c r="AM62" s="40"/>
      <c r="AN62" s="40" t="s">
        <v>12</v>
      </c>
      <c r="AO62" s="40"/>
      <c r="AP62" s="40"/>
      <c r="AQ62" s="40"/>
      <c r="AR62" s="40"/>
      <c r="AS62" s="78" t="s">
        <v>16</v>
      </c>
      <c r="AT62" s="106"/>
      <c r="AU62" s="106"/>
      <c r="AV62" s="106"/>
      <c r="AW62" s="106"/>
      <c r="AX62" s="106"/>
      <c r="AY62" s="107" t="s">
        <v>17</v>
      </c>
      <c r="AZ62" s="108"/>
      <c r="BA62" s="108"/>
      <c r="BB62" s="108"/>
      <c r="BC62" s="109"/>
      <c r="BD62" s="107" t="s">
        <v>17</v>
      </c>
      <c r="BE62" s="108"/>
      <c r="BF62" s="108"/>
      <c r="BG62" s="108"/>
      <c r="BH62" s="109"/>
      <c r="BI62" s="106" t="s">
        <v>16</v>
      </c>
      <c r="BJ62" s="106"/>
      <c r="BK62" s="106"/>
      <c r="BL62" s="106"/>
      <c r="BM62" s="106"/>
      <c r="BN62" s="106"/>
      <c r="BO62" s="7"/>
      <c r="BP62" s="7"/>
      <c r="BQ62" s="7"/>
      <c r="CA62" s="1" t="s">
        <v>21</v>
      </c>
    </row>
    <row r="63" spans="1:79" ht="76.5" customHeight="1" x14ac:dyDescent="0.2">
      <c r="A63" s="94">
        <v>1</v>
      </c>
      <c r="B63" s="94"/>
      <c r="C63" s="124" t="s">
        <v>89</v>
      </c>
      <c r="D63" s="116"/>
      <c r="E63" s="116"/>
      <c r="F63" s="116"/>
      <c r="G63" s="116"/>
      <c r="H63" s="116"/>
      <c r="I63" s="116"/>
      <c r="J63" s="116"/>
      <c r="K63" s="116"/>
      <c r="L63" s="116"/>
      <c r="M63" s="116"/>
      <c r="N63" s="116"/>
      <c r="O63" s="116"/>
      <c r="P63" s="116"/>
      <c r="Q63" s="116"/>
      <c r="R63" s="117"/>
      <c r="S63" s="110">
        <v>79000</v>
      </c>
      <c r="T63" s="110"/>
      <c r="U63" s="110"/>
      <c r="V63" s="110"/>
      <c r="W63" s="110"/>
      <c r="X63" s="110">
        <v>0</v>
      </c>
      <c r="Y63" s="110"/>
      <c r="Z63" s="110"/>
      <c r="AA63" s="110"/>
      <c r="AB63" s="110"/>
      <c r="AC63" s="110">
        <f>S63+X63</f>
        <v>79000</v>
      </c>
      <c r="AD63" s="110"/>
      <c r="AE63" s="110"/>
      <c r="AF63" s="110"/>
      <c r="AG63" s="110"/>
      <c r="AH63" s="110"/>
      <c r="AI63" s="110">
        <v>56546.6</v>
      </c>
      <c r="AJ63" s="110"/>
      <c r="AK63" s="110"/>
      <c r="AL63" s="110"/>
      <c r="AM63" s="110"/>
      <c r="AN63" s="110">
        <v>0</v>
      </c>
      <c r="AO63" s="110"/>
      <c r="AP63" s="110"/>
      <c r="AQ63" s="110"/>
      <c r="AR63" s="110"/>
      <c r="AS63" s="110">
        <f>AI63+AN63</f>
        <v>56546.6</v>
      </c>
      <c r="AT63" s="110"/>
      <c r="AU63" s="110"/>
      <c r="AV63" s="110"/>
      <c r="AW63" s="110"/>
      <c r="AX63" s="110"/>
      <c r="AY63" s="110">
        <f>AI63-S63</f>
        <v>-22453.4</v>
      </c>
      <c r="AZ63" s="110"/>
      <c r="BA63" s="110"/>
      <c r="BB63" s="110"/>
      <c r="BC63" s="110"/>
      <c r="BD63" s="125">
        <f>AN63-X63</f>
        <v>0</v>
      </c>
      <c r="BE63" s="125"/>
      <c r="BF63" s="125"/>
      <c r="BG63" s="125"/>
      <c r="BH63" s="125"/>
      <c r="BI63" s="125">
        <f>AY63+BD63</f>
        <v>-22453.4</v>
      </c>
      <c r="BJ63" s="125"/>
      <c r="BK63" s="125"/>
      <c r="BL63" s="125"/>
      <c r="BM63" s="125"/>
      <c r="BN63" s="125"/>
      <c r="BO63" s="8"/>
      <c r="BP63" s="8"/>
      <c r="BQ63" s="8"/>
      <c r="CA63" s="1" t="s">
        <v>22</v>
      </c>
    </row>
    <row r="64" spans="1:79" ht="38.25" customHeight="1" x14ac:dyDescent="0.2">
      <c r="A64" s="94">
        <v>2</v>
      </c>
      <c r="B64" s="94"/>
      <c r="C64" s="124" t="s">
        <v>90</v>
      </c>
      <c r="D64" s="116"/>
      <c r="E64" s="116"/>
      <c r="F64" s="116"/>
      <c r="G64" s="116"/>
      <c r="H64" s="116"/>
      <c r="I64" s="116"/>
      <c r="J64" s="116"/>
      <c r="K64" s="116"/>
      <c r="L64" s="116"/>
      <c r="M64" s="116"/>
      <c r="N64" s="116"/>
      <c r="O64" s="116"/>
      <c r="P64" s="116"/>
      <c r="Q64" s="116"/>
      <c r="R64" s="117"/>
      <c r="S64" s="110">
        <v>120000</v>
      </c>
      <c r="T64" s="110"/>
      <c r="U64" s="110"/>
      <c r="V64" s="110"/>
      <c r="W64" s="110"/>
      <c r="X64" s="110">
        <v>0</v>
      </c>
      <c r="Y64" s="110"/>
      <c r="Z64" s="110"/>
      <c r="AA64" s="110"/>
      <c r="AB64" s="110"/>
      <c r="AC64" s="110">
        <f>S64+X64</f>
        <v>120000</v>
      </c>
      <c r="AD64" s="110"/>
      <c r="AE64" s="110"/>
      <c r="AF64" s="110"/>
      <c r="AG64" s="110"/>
      <c r="AH64" s="110"/>
      <c r="AI64" s="110">
        <v>120000</v>
      </c>
      <c r="AJ64" s="110"/>
      <c r="AK64" s="110"/>
      <c r="AL64" s="110"/>
      <c r="AM64" s="110"/>
      <c r="AN64" s="110">
        <v>0</v>
      </c>
      <c r="AO64" s="110"/>
      <c r="AP64" s="110"/>
      <c r="AQ64" s="110"/>
      <c r="AR64" s="110"/>
      <c r="AS64" s="110">
        <f>AI64+AN64</f>
        <v>120000</v>
      </c>
      <c r="AT64" s="110"/>
      <c r="AU64" s="110"/>
      <c r="AV64" s="110"/>
      <c r="AW64" s="110"/>
      <c r="AX64" s="110"/>
      <c r="AY64" s="110">
        <f>AI64-S64</f>
        <v>0</v>
      </c>
      <c r="AZ64" s="110"/>
      <c r="BA64" s="110"/>
      <c r="BB64" s="110"/>
      <c r="BC64" s="110"/>
      <c r="BD64" s="125">
        <f>AN64-X64</f>
        <v>0</v>
      </c>
      <c r="BE64" s="125"/>
      <c r="BF64" s="125"/>
      <c r="BG64" s="125"/>
      <c r="BH64" s="125"/>
      <c r="BI64" s="125">
        <f>AY64+BD64</f>
        <v>0</v>
      </c>
      <c r="BJ64" s="125"/>
      <c r="BK64" s="125"/>
      <c r="BL64" s="125"/>
      <c r="BM64" s="125"/>
      <c r="BN64" s="125"/>
      <c r="BO64" s="8"/>
      <c r="BP64" s="8"/>
      <c r="BQ64" s="8"/>
    </row>
    <row r="65" spans="1:79" ht="51" customHeight="1" x14ac:dyDescent="0.2">
      <c r="A65" s="94">
        <v>3</v>
      </c>
      <c r="B65" s="94"/>
      <c r="C65" s="124" t="s">
        <v>91</v>
      </c>
      <c r="D65" s="116"/>
      <c r="E65" s="116"/>
      <c r="F65" s="116"/>
      <c r="G65" s="116"/>
      <c r="H65" s="116"/>
      <c r="I65" s="116"/>
      <c r="J65" s="116"/>
      <c r="K65" s="116"/>
      <c r="L65" s="116"/>
      <c r="M65" s="116"/>
      <c r="N65" s="116"/>
      <c r="O65" s="116"/>
      <c r="P65" s="116"/>
      <c r="Q65" s="116"/>
      <c r="R65" s="117"/>
      <c r="S65" s="110">
        <v>6091500</v>
      </c>
      <c r="T65" s="110"/>
      <c r="U65" s="110"/>
      <c r="V65" s="110"/>
      <c r="W65" s="110"/>
      <c r="X65" s="110">
        <v>0</v>
      </c>
      <c r="Y65" s="110"/>
      <c r="Z65" s="110"/>
      <c r="AA65" s="110"/>
      <c r="AB65" s="110"/>
      <c r="AC65" s="110">
        <f>S65+X65</f>
        <v>6091500</v>
      </c>
      <c r="AD65" s="110"/>
      <c r="AE65" s="110"/>
      <c r="AF65" s="110"/>
      <c r="AG65" s="110"/>
      <c r="AH65" s="110"/>
      <c r="AI65" s="110">
        <v>5634686.2599999998</v>
      </c>
      <c r="AJ65" s="110"/>
      <c r="AK65" s="110"/>
      <c r="AL65" s="110"/>
      <c r="AM65" s="110"/>
      <c r="AN65" s="110">
        <v>0</v>
      </c>
      <c r="AO65" s="110"/>
      <c r="AP65" s="110"/>
      <c r="AQ65" s="110"/>
      <c r="AR65" s="110"/>
      <c r="AS65" s="110">
        <f>AI65+AN65</f>
        <v>5634686.2599999998</v>
      </c>
      <c r="AT65" s="110"/>
      <c r="AU65" s="110"/>
      <c r="AV65" s="110"/>
      <c r="AW65" s="110"/>
      <c r="AX65" s="110"/>
      <c r="AY65" s="110">
        <f>AI65-S65</f>
        <v>-456813.74000000022</v>
      </c>
      <c r="AZ65" s="110"/>
      <c r="BA65" s="110"/>
      <c r="BB65" s="110"/>
      <c r="BC65" s="110"/>
      <c r="BD65" s="125">
        <f>AN65-X65</f>
        <v>0</v>
      </c>
      <c r="BE65" s="125"/>
      <c r="BF65" s="125"/>
      <c r="BG65" s="125"/>
      <c r="BH65" s="125"/>
      <c r="BI65" s="125">
        <f>AY65+BD65</f>
        <v>-456813.74000000022</v>
      </c>
      <c r="BJ65" s="125"/>
      <c r="BK65" s="125"/>
      <c r="BL65" s="125"/>
      <c r="BM65" s="125"/>
      <c r="BN65" s="125"/>
      <c r="BO65" s="8"/>
      <c r="BP65" s="8"/>
      <c r="BQ65" s="8"/>
    </row>
    <row r="66" spans="1:79" s="122" customFormat="1" ht="15" customHeight="1" x14ac:dyDescent="0.2">
      <c r="A66" s="126"/>
      <c r="B66" s="126"/>
      <c r="C66" s="127" t="s">
        <v>92</v>
      </c>
      <c r="D66" s="120"/>
      <c r="E66" s="120"/>
      <c r="F66" s="120"/>
      <c r="G66" s="120"/>
      <c r="H66" s="120"/>
      <c r="I66" s="120"/>
      <c r="J66" s="120"/>
      <c r="K66" s="120"/>
      <c r="L66" s="120"/>
      <c r="M66" s="120"/>
      <c r="N66" s="120"/>
      <c r="O66" s="120"/>
      <c r="P66" s="120"/>
      <c r="Q66" s="120"/>
      <c r="R66" s="121"/>
      <c r="S66" s="111">
        <v>6290500</v>
      </c>
      <c r="T66" s="111"/>
      <c r="U66" s="111"/>
      <c r="V66" s="111"/>
      <c r="W66" s="111"/>
      <c r="X66" s="111">
        <v>0</v>
      </c>
      <c r="Y66" s="111"/>
      <c r="Z66" s="111"/>
      <c r="AA66" s="111"/>
      <c r="AB66" s="111"/>
      <c r="AC66" s="111">
        <f>S66+X66</f>
        <v>6290500</v>
      </c>
      <c r="AD66" s="111"/>
      <c r="AE66" s="111"/>
      <c r="AF66" s="111"/>
      <c r="AG66" s="111"/>
      <c r="AH66" s="111"/>
      <c r="AI66" s="111">
        <v>5811232.8599999994</v>
      </c>
      <c r="AJ66" s="111"/>
      <c r="AK66" s="111"/>
      <c r="AL66" s="111"/>
      <c r="AM66" s="111"/>
      <c r="AN66" s="111">
        <v>0</v>
      </c>
      <c r="AO66" s="111"/>
      <c r="AP66" s="111"/>
      <c r="AQ66" s="111"/>
      <c r="AR66" s="111"/>
      <c r="AS66" s="111">
        <f>AI66+AN66</f>
        <v>5811232.8599999994</v>
      </c>
      <c r="AT66" s="111"/>
      <c r="AU66" s="111"/>
      <c r="AV66" s="111"/>
      <c r="AW66" s="111"/>
      <c r="AX66" s="111"/>
      <c r="AY66" s="111">
        <f>AI66-S66</f>
        <v>-479267.1400000006</v>
      </c>
      <c r="AZ66" s="111"/>
      <c r="BA66" s="111"/>
      <c r="BB66" s="111"/>
      <c r="BC66" s="111"/>
      <c r="BD66" s="128">
        <f>AN66-X66</f>
        <v>0</v>
      </c>
      <c r="BE66" s="128"/>
      <c r="BF66" s="128"/>
      <c r="BG66" s="128"/>
      <c r="BH66" s="128"/>
      <c r="BI66" s="128">
        <f>AY66+BD66</f>
        <v>-479267.1400000006</v>
      </c>
      <c r="BJ66" s="128"/>
      <c r="BK66" s="128"/>
      <c r="BL66" s="128"/>
      <c r="BM66" s="128"/>
      <c r="BN66" s="128"/>
      <c r="BO66" s="129"/>
      <c r="BP66" s="129"/>
      <c r="BQ66" s="129"/>
    </row>
    <row r="68" spans="1:79" ht="15.75" customHeight="1" x14ac:dyDescent="0.2">
      <c r="A68" s="41" t="s">
        <v>43</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row>
    <row r="69" spans="1:79" ht="15.75" customHeight="1" x14ac:dyDescent="0.2">
      <c r="A69" s="41" t="s">
        <v>62</v>
      </c>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row>
    <row r="70" spans="1:79" ht="8.25" customHeight="1" x14ac:dyDescent="0.2"/>
    <row r="71" spans="1:79" ht="45" customHeight="1" x14ac:dyDescent="0.2">
      <c r="A71" s="51" t="s">
        <v>3</v>
      </c>
      <c r="B71" s="53"/>
      <c r="C71" s="51" t="s">
        <v>6</v>
      </c>
      <c r="D71" s="52"/>
      <c r="E71" s="52"/>
      <c r="F71" s="52"/>
      <c r="G71" s="52"/>
      <c r="H71" s="52"/>
      <c r="I71" s="53"/>
      <c r="J71" s="51" t="s">
        <v>5</v>
      </c>
      <c r="K71" s="52"/>
      <c r="L71" s="52"/>
      <c r="M71" s="52"/>
      <c r="N71" s="53"/>
      <c r="O71" s="51" t="s">
        <v>4</v>
      </c>
      <c r="P71" s="52"/>
      <c r="Q71" s="52"/>
      <c r="R71" s="52"/>
      <c r="S71" s="52"/>
      <c r="T71" s="52"/>
      <c r="U71" s="52"/>
      <c r="V71" s="52"/>
      <c r="W71" s="52"/>
      <c r="X71" s="53"/>
      <c r="Y71" s="54" t="s">
        <v>25</v>
      </c>
      <c r="Z71" s="54"/>
      <c r="AA71" s="54"/>
      <c r="AB71" s="54"/>
      <c r="AC71" s="54"/>
      <c r="AD71" s="54"/>
      <c r="AE71" s="54"/>
      <c r="AF71" s="54"/>
      <c r="AG71" s="54"/>
      <c r="AH71" s="54"/>
      <c r="AI71" s="54"/>
      <c r="AJ71" s="54"/>
      <c r="AK71" s="54"/>
      <c r="AL71" s="54"/>
      <c r="AM71" s="54"/>
      <c r="AN71" s="54" t="s">
        <v>45</v>
      </c>
      <c r="AO71" s="54"/>
      <c r="AP71" s="54"/>
      <c r="AQ71" s="54"/>
      <c r="AR71" s="54"/>
      <c r="AS71" s="54"/>
      <c r="AT71" s="54"/>
      <c r="AU71" s="54"/>
      <c r="AV71" s="54"/>
      <c r="AW71" s="54"/>
      <c r="AX71" s="54"/>
      <c r="AY71" s="54"/>
      <c r="AZ71" s="54"/>
      <c r="BA71" s="54"/>
      <c r="BB71" s="54"/>
      <c r="BC71" s="75" t="s">
        <v>0</v>
      </c>
      <c r="BD71" s="75"/>
      <c r="BE71" s="75"/>
      <c r="BF71" s="75"/>
      <c r="BG71" s="75"/>
      <c r="BH71" s="75"/>
      <c r="BI71" s="75"/>
      <c r="BJ71" s="75"/>
      <c r="BK71" s="75"/>
      <c r="BL71" s="75"/>
      <c r="BM71" s="75"/>
      <c r="BN71" s="75"/>
      <c r="BO71" s="75"/>
      <c r="BP71" s="75"/>
      <c r="BQ71" s="75"/>
      <c r="BR71" s="10"/>
      <c r="BS71" s="10"/>
      <c r="BT71" s="10"/>
      <c r="BU71" s="10"/>
      <c r="BV71" s="10"/>
      <c r="BW71" s="10"/>
      <c r="BX71" s="10"/>
      <c r="BY71" s="10"/>
      <c r="BZ71" s="9"/>
    </row>
    <row r="72" spans="1:79" ht="32.25" customHeight="1" x14ac:dyDescent="0.2">
      <c r="A72" s="103"/>
      <c r="B72" s="104"/>
      <c r="C72" s="103"/>
      <c r="D72" s="105"/>
      <c r="E72" s="105"/>
      <c r="F72" s="105"/>
      <c r="G72" s="105"/>
      <c r="H72" s="105"/>
      <c r="I72" s="104"/>
      <c r="J72" s="103"/>
      <c r="K72" s="105"/>
      <c r="L72" s="105"/>
      <c r="M72" s="105"/>
      <c r="N72" s="104"/>
      <c r="O72" s="103"/>
      <c r="P72" s="105"/>
      <c r="Q72" s="105"/>
      <c r="R72" s="105"/>
      <c r="S72" s="105"/>
      <c r="T72" s="105"/>
      <c r="U72" s="105"/>
      <c r="V72" s="105"/>
      <c r="W72" s="105"/>
      <c r="X72" s="104"/>
      <c r="Y72" s="42" t="s">
        <v>2</v>
      </c>
      <c r="Z72" s="55"/>
      <c r="AA72" s="55"/>
      <c r="AB72" s="55"/>
      <c r="AC72" s="56"/>
      <c r="AD72" s="42" t="s">
        <v>1</v>
      </c>
      <c r="AE72" s="55"/>
      <c r="AF72" s="55"/>
      <c r="AG72" s="55"/>
      <c r="AH72" s="56"/>
      <c r="AI72" s="54" t="s">
        <v>26</v>
      </c>
      <c r="AJ72" s="54"/>
      <c r="AK72" s="54"/>
      <c r="AL72" s="54"/>
      <c r="AM72" s="54"/>
      <c r="AN72" s="54" t="s">
        <v>2</v>
      </c>
      <c r="AO72" s="54"/>
      <c r="AP72" s="54"/>
      <c r="AQ72" s="54"/>
      <c r="AR72" s="54"/>
      <c r="AS72" s="54" t="s">
        <v>1</v>
      </c>
      <c r="AT72" s="54"/>
      <c r="AU72" s="54"/>
      <c r="AV72" s="54"/>
      <c r="AW72" s="54"/>
      <c r="AX72" s="54" t="s">
        <v>26</v>
      </c>
      <c r="AY72" s="54"/>
      <c r="AZ72" s="54"/>
      <c r="BA72" s="54"/>
      <c r="BB72" s="54"/>
      <c r="BC72" s="54" t="s">
        <v>2</v>
      </c>
      <c r="BD72" s="54"/>
      <c r="BE72" s="54"/>
      <c r="BF72" s="54"/>
      <c r="BG72" s="54"/>
      <c r="BH72" s="54" t="s">
        <v>1</v>
      </c>
      <c r="BI72" s="54"/>
      <c r="BJ72" s="54"/>
      <c r="BK72" s="54"/>
      <c r="BL72" s="54"/>
      <c r="BM72" s="54" t="s">
        <v>26</v>
      </c>
      <c r="BN72" s="54"/>
      <c r="BO72" s="54"/>
      <c r="BP72" s="54"/>
      <c r="BQ72" s="54"/>
      <c r="BR72" s="2"/>
      <c r="BS72" s="2"/>
      <c r="BT72" s="2"/>
      <c r="BU72" s="2"/>
      <c r="BV72" s="2"/>
      <c r="BW72" s="2"/>
      <c r="BX72" s="2"/>
      <c r="BY72" s="2"/>
      <c r="BZ72" s="9"/>
    </row>
    <row r="73" spans="1:79" ht="15.95" customHeight="1" x14ac:dyDescent="0.2">
      <c r="A73" s="54">
        <v>1</v>
      </c>
      <c r="B73" s="54"/>
      <c r="C73" s="54">
        <v>2</v>
      </c>
      <c r="D73" s="54"/>
      <c r="E73" s="54"/>
      <c r="F73" s="54"/>
      <c r="G73" s="54"/>
      <c r="H73" s="54"/>
      <c r="I73" s="54"/>
      <c r="J73" s="54">
        <v>3</v>
      </c>
      <c r="K73" s="54"/>
      <c r="L73" s="54"/>
      <c r="M73" s="54"/>
      <c r="N73" s="54"/>
      <c r="O73" s="54">
        <v>4</v>
      </c>
      <c r="P73" s="54"/>
      <c r="Q73" s="54"/>
      <c r="R73" s="54"/>
      <c r="S73" s="54"/>
      <c r="T73" s="54"/>
      <c r="U73" s="54"/>
      <c r="V73" s="54"/>
      <c r="W73" s="54"/>
      <c r="X73" s="54"/>
      <c r="Y73" s="54">
        <v>5</v>
      </c>
      <c r="Z73" s="54"/>
      <c r="AA73" s="54"/>
      <c r="AB73" s="54"/>
      <c r="AC73" s="54"/>
      <c r="AD73" s="54">
        <v>6</v>
      </c>
      <c r="AE73" s="54"/>
      <c r="AF73" s="54"/>
      <c r="AG73" s="54"/>
      <c r="AH73" s="54"/>
      <c r="AI73" s="54">
        <v>7</v>
      </c>
      <c r="AJ73" s="54"/>
      <c r="AK73" s="54"/>
      <c r="AL73" s="54"/>
      <c r="AM73" s="54"/>
      <c r="AN73" s="42">
        <v>8</v>
      </c>
      <c r="AO73" s="55"/>
      <c r="AP73" s="55"/>
      <c r="AQ73" s="55"/>
      <c r="AR73" s="56"/>
      <c r="AS73" s="42">
        <v>9</v>
      </c>
      <c r="AT73" s="55"/>
      <c r="AU73" s="55"/>
      <c r="AV73" s="55"/>
      <c r="AW73" s="56"/>
      <c r="AX73" s="42">
        <v>10</v>
      </c>
      <c r="AY73" s="55"/>
      <c r="AZ73" s="55"/>
      <c r="BA73" s="55"/>
      <c r="BB73" s="56"/>
      <c r="BC73" s="42">
        <v>11</v>
      </c>
      <c r="BD73" s="55"/>
      <c r="BE73" s="55"/>
      <c r="BF73" s="55"/>
      <c r="BG73" s="56"/>
      <c r="BH73" s="42">
        <v>12</v>
      </c>
      <c r="BI73" s="55"/>
      <c r="BJ73" s="55"/>
      <c r="BK73" s="55"/>
      <c r="BL73" s="56"/>
      <c r="BM73" s="42">
        <v>13</v>
      </c>
      <c r="BN73" s="55"/>
      <c r="BO73" s="55"/>
      <c r="BP73" s="55"/>
      <c r="BQ73" s="56"/>
      <c r="BR73" s="2"/>
      <c r="BS73" s="2"/>
      <c r="BT73" s="2"/>
      <c r="BU73" s="2"/>
      <c r="BV73" s="2"/>
      <c r="BW73" s="2"/>
      <c r="BX73" s="2"/>
      <c r="BY73" s="2"/>
      <c r="BZ73" s="9"/>
    </row>
    <row r="74" spans="1:79" ht="12.75" hidden="1" customHeight="1" x14ac:dyDescent="0.2">
      <c r="A74" s="94" t="s">
        <v>36</v>
      </c>
      <c r="B74" s="94"/>
      <c r="C74" s="66" t="s">
        <v>14</v>
      </c>
      <c r="D74" s="67"/>
      <c r="E74" s="67"/>
      <c r="F74" s="67"/>
      <c r="G74" s="67"/>
      <c r="H74" s="67"/>
      <c r="I74" s="68"/>
      <c r="J74" s="94" t="s">
        <v>15</v>
      </c>
      <c r="K74" s="94"/>
      <c r="L74" s="94"/>
      <c r="M74" s="94"/>
      <c r="N74" s="94"/>
      <c r="O74" s="95" t="s">
        <v>37</v>
      </c>
      <c r="P74" s="95"/>
      <c r="Q74" s="95"/>
      <c r="R74" s="95"/>
      <c r="S74" s="95"/>
      <c r="T74" s="95"/>
      <c r="U74" s="95"/>
      <c r="V74" s="95"/>
      <c r="W74" s="95"/>
      <c r="X74" s="66"/>
      <c r="Y74" s="40" t="s">
        <v>10</v>
      </c>
      <c r="Z74" s="40"/>
      <c r="AA74" s="40"/>
      <c r="AB74" s="40"/>
      <c r="AC74" s="40"/>
      <c r="AD74" s="40" t="s">
        <v>29</v>
      </c>
      <c r="AE74" s="40"/>
      <c r="AF74" s="40"/>
      <c r="AG74" s="40"/>
      <c r="AH74" s="40"/>
      <c r="AI74" s="40" t="s">
        <v>78</v>
      </c>
      <c r="AJ74" s="40"/>
      <c r="AK74" s="40"/>
      <c r="AL74" s="40"/>
      <c r="AM74" s="40"/>
      <c r="AN74" s="40" t="s">
        <v>30</v>
      </c>
      <c r="AO74" s="40"/>
      <c r="AP74" s="40"/>
      <c r="AQ74" s="40"/>
      <c r="AR74" s="40"/>
      <c r="AS74" s="40" t="s">
        <v>11</v>
      </c>
      <c r="AT74" s="40"/>
      <c r="AU74" s="40"/>
      <c r="AV74" s="40"/>
      <c r="AW74" s="40"/>
      <c r="AX74" s="40" t="s">
        <v>79</v>
      </c>
      <c r="AY74" s="40"/>
      <c r="AZ74" s="40"/>
      <c r="BA74" s="40"/>
      <c r="BB74" s="40"/>
      <c r="BC74" s="40" t="s">
        <v>32</v>
      </c>
      <c r="BD74" s="40"/>
      <c r="BE74" s="40"/>
      <c r="BF74" s="40"/>
      <c r="BG74" s="40"/>
      <c r="BH74" s="40" t="s">
        <v>32</v>
      </c>
      <c r="BI74" s="40"/>
      <c r="BJ74" s="40"/>
      <c r="BK74" s="40"/>
      <c r="BL74" s="40"/>
      <c r="BM74" s="81" t="s">
        <v>16</v>
      </c>
      <c r="BN74" s="81"/>
      <c r="BO74" s="81"/>
      <c r="BP74" s="81"/>
      <c r="BQ74" s="81"/>
      <c r="BR74" s="12"/>
      <c r="BS74" s="12"/>
      <c r="BT74" s="9"/>
      <c r="BU74" s="9"/>
      <c r="BV74" s="9"/>
      <c r="BW74" s="9"/>
      <c r="BX74" s="9"/>
      <c r="BY74" s="9"/>
      <c r="BZ74" s="9"/>
      <c r="CA74" s="1" t="s">
        <v>23</v>
      </c>
    </row>
    <row r="75" spans="1:79" s="122" customFormat="1" ht="15.75" x14ac:dyDescent="0.2">
      <c r="A75" s="126">
        <v>0</v>
      </c>
      <c r="B75" s="126"/>
      <c r="C75" s="130" t="s">
        <v>93</v>
      </c>
      <c r="D75" s="130"/>
      <c r="E75" s="130"/>
      <c r="F75" s="130"/>
      <c r="G75" s="130"/>
      <c r="H75" s="130"/>
      <c r="I75" s="130"/>
      <c r="J75" s="130" t="s">
        <v>94</v>
      </c>
      <c r="K75" s="130"/>
      <c r="L75" s="130"/>
      <c r="M75" s="130"/>
      <c r="N75" s="130"/>
      <c r="O75" s="130" t="s">
        <v>94</v>
      </c>
      <c r="P75" s="130"/>
      <c r="Q75" s="130"/>
      <c r="R75" s="130"/>
      <c r="S75" s="130"/>
      <c r="T75" s="130"/>
      <c r="U75" s="130"/>
      <c r="V75" s="130"/>
      <c r="W75" s="130"/>
      <c r="X75" s="130"/>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31"/>
      <c r="BS75" s="131"/>
      <c r="BT75" s="131"/>
      <c r="BU75" s="131"/>
      <c r="BV75" s="131"/>
      <c r="BW75" s="131"/>
      <c r="BX75" s="131"/>
      <c r="BY75" s="131"/>
      <c r="BZ75" s="132"/>
      <c r="CA75" s="122" t="s">
        <v>24</v>
      </c>
    </row>
    <row r="76" spans="1:79" s="122" customFormat="1" ht="25.5" customHeight="1" x14ac:dyDescent="0.2">
      <c r="A76" s="126">
        <v>0</v>
      </c>
      <c r="B76" s="126"/>
      <c r="C76" s="133" t="s">
        <v>95</v>
      </c>
      <c r="D76" s="120"/>
      <c r="E76" s="120"/>
      <c r="F76" s="120"/>
      <c r="G76" s="120"/>
      <c r="H76" s="120"/>
      <c r="I76" s="121"/>
      <c r="J76" s="130" t="s">
        <v>96</v>
      </c>
      <c r="K76" s="130"/>
      <c r="L76" s="130"/>
      <c r="M76" s="130"/>
      <c r="N76" s="130"/>
      <c r="O76" s="130"/>
      <c r="P76" s="130"/>
      <c r="Q76" s="130"/>
      <c r="R76" s="130"/>
      <c r="S76" s="130"/>
      <c r="T76" s="130"/>
      <c r="U76" s="130"/>
      <c r="V76" s="130"/>
      <c r="W76" s="130"/>
      <c r="X76" s="130"/>
      <c r="Y76" s="111">
        <v>23</v>
      </c>
      <c r="Z76" s="111"/>
      <c r="AA76" s="111"/>
      <c r="AB76" s="111"/>
      <c r="AC76" s="111"/>
      <c r="AD76" s="111">
        <v>0</v>
      </c>
      <c r="AE76" s="111"/>
      <c r="AF76" s="111"/>
      <c r="AG76" s="111"/>
      <c r="AH76" s="111"/>
      <c r="AI76" s="111">
        <v>23</v>
      </c>
      <c r="AJ76" s="111"/>
      <c r="AK76" s="111"/>
      <c r="AL76" s="111"/>
      <c r="AM76" s="111"/>
      <c r="AN76" s="111">
        <v>23</v>
      </c>
      <c r="AO76" s="111"/>
      <c r="AP76" s="111"/>
      <c r="AQ76" s="111"/>
      <c r="AR76" s="111"/>
      <c r="AS76" s="111">
        <v>0</v>
      </c>
      <c r="AT76" s="111"/>
      <c r="AU76" s="111"/>
      <c r="AV76" s="111"/>
      <c r="AW76" s="111"/>
      <c r="AX76" s="111">
        <v>23</v>
      </c>
      <c r="AY76" s="111"/>
      <c r="AZ76" s="111"/>
      <c r="BA76" s="111"/>
      <c r="BB76" s="111"/>
      <c r="BC76" s="111">
        <f>AN76-Y76</f>
        <v>0</v>
      </c>
      <c r="BD76" s="111"/>
      <c r="BE76" s="111"/>
      <c r="BF76" s="111"/>
      <c r="BG76" s="111"/>
      <c r="BH76" s="111">
        <f>AS76-AD76</f>
        <v>0</v>
      </c>
      <c r="BI76" s="111"/>
      <c r="BJ76" s="111"/>
      <c r="BK76" s="111"/>
      <c r="BL76" s="111"/>
      <c r="BM76" s="111">
        <v>0</v>
      </c>
      <c r="BN76" s="111"/>
      <c r="BO76" s="111"/>
      <c r="BP76" s="111"/>
      <c r="BQ76" s="111"/>
      <c r="BR76" s="131"/>
      <c r="BS76" s="131"/>
      <c r="BT76" s="131"/>
      <c r="BU76" s="131"/>
      <c r="BV76" s="131"/>
      <c r="BW76" s="131"/>
      <c r="BX76" s="131"/>
      <c r="BY76" s="131"/>
      <c r="BZ76" s="132"/>
    </row>
    <row r="77" spans="1:79" ht="15.75" x14ac:dyDescent="0.2">
      <c r="A77" s="94">
        <v>0</v>
      </c>
      <c r="B77" s="94"/>
      <c r="C77" s="134" t="s">
        <v>97</v>
      </c>
      <c r="D77" s="116"/>
      <c r="E77" s="116"/>
      <c r="F77" s="116"/>
      <c r="G77" s="116"/>
      <c r="H77" s="116"/>
      <c r="I77" s="117"/>
      <c r="J77" s="135" t="s">
        <v>96</v>
      </c>
      <c r="K77" s="135"/>
      <c r="L77" s="135"/>
      <c r="M77" s="135"/>
      <c r="N77" s="135"/>
      <c r="O77" s="135" t="s">
        <v>98</v>
      </c>
      <c r="P77" s="135"/>
      <c r="Q77" s="135"/>
      <c r="R77" s="135"/>
      <c r="S77" s="135"/>
      <c r="T77" s="135"/>
      <c r="U77" s="135"/>
      <c r="V77" s="135"/>
      <c r="W77" s="135"/>
      <c r="X77" s="135"/>
      <c r="Y77" s="110">
        <v>12</v>
      </c>
      <c r="Z77" s="110"/>
      <c r="AA77" s="110"/>
      <c r="AB77" s="110"/>
      <c r="AC77" s="110"/>
      <c r="AD77" s="110">
        <v>0</v>
      </c>
      <c r="AE77" s="110"/>
      <c r="AF77" s="110"/>
      <c r="AG77" s="110"/>
      <c r="AH77" s="110"/>
      <c r="AI77" s="110">
        <v>12</v>
      </c>
      <c r="AJ77" s="110"/>
      <c r="AK77" s="110"/>
      <c r="AL77" s="110"/>
      <c r="AM77" s="110"/>
      <c r="AN77" s="110">
        <v>12</v>
      </c>
      <c r="AO77" s="110"/>
      <c r="AP77" s="110"/>
      <c r="AQ77" s="110"/>
      <c r="AR77" s="110"/>
      <c r="AS77" s="110">
        <v>0</v>
      </c>
      <c r="AT77" s="110"/>
      <c r="AU77" s="110"/>
      <c r="AV77" s="110"/>
      <c r="AW77" s="110"/>
      <c r="AX77" s="110">
        <v>12</v>
      </c>
      <c r="AY77" s="110"/>
      <c r="AZ77" s="110"/>
      <c r="BA77" s="110"/>
      <c r="BB77" s="110"/>
      <c r="BC77" s="110">
        <f>AN77-Y77</f>
        <v>0</v>
      </c>
      <c r="BD77" s="110"/>
      <c r="BE77" s="110"/>
      <c r="BF77" s="110"/>
      <c r="BG77" s="110"/>
      <c r="BH77" s="110">
        <f>AS77-AD77</f>
        <v>0</v>
      </c>
      <c r="BI77" s="110"/>
      <c r="BJ77" s="110"/>
      <c r="BK77" s="110"/>
      <c r="BL77" s="110"/>
      <c r="BM77" s="110">
        <v>0</v>
      </c>
      <c r="BN77" s="110"/>
      <c r="BO77" s="110"/>
      <c r="BP77" s="110"/>
      <c r="BQ77" s="110"/>
      <c r="BR77" s="11"/>
      <c r="BS77" s="11"/>
      <c r="BT77" s="11"/>
      <c r="BU77" s="11"/>
      <c r="BV77" s="11"/>
      <c r="BW77" s="11"/>
      <c r="BX77" s="11"/>
      <c r="BY77" s="11"/>
      <c r="BZ77" s="9"/>
    </row>
    <row r="78" spans="1:79" ht="15.75" x14ac:dyDescent="0.2">
      <c r="A78" s="94">
        <v>0</v>
      </c>
      <c r="B78" s="94"/>
      <c r="C78" s="134" t="s">
        <v>99</v>
      </c>
      <c r="D78" s="116"/>
      <c r="E78" s="116"/>
      <c r="F78" s="116"/>
      <c r="G78" s="116"/>
      <c r="H78" s="116"/>
      <c r="I78" s="117"/>
      <c r="J78" s="135" t="s">
        <v>96</v>
      </c>
      <c r="K78" s="135"/>
      <c r="L78" s="135"/>
      <c r="M78" s="135"/>
      <c r="N78" s="135"/>
      <c r="O78" s="135" t="s">
        <v>98</v>
      </c>
      <c r="P78" s="135"/>
      <c r="Q78" s="135"/>
      <c r="R78" s="135"/>
      <c r="S78" s="135"/>
      <c r="T78" s="135"/>
      <c r="U78" s="135"/>
      <c r="V78" s="135"/>
      <c r="W78" s="135"/>
      <c r="X78" s="135"/>
      <c r="Y78" s="110">
        <v>11</v>
      </c>
      <c r="Z78" s="110"/>
      <c r="AA78" s="110"/>
      <c r="AB78" s="110"/>
      <c r="AC78" s="110"/>
      <c r="AD78" s="110">
        <v>0</v>
      </c>
      <c r="AE78" s="110"/>
      <c r="AF78" s="110"/>
      <c r="AG78" s="110"/>
      <c r="AH78" s="110"/>
      <c r="AI78" s="110">
        <v>11</v>
      </c>
      <c r="AJ78" s="110"/>
      <c r="AK78" s="110"/>
      <c r="AL78" s="110"/>
      <c r="AM78" s="110"/>
      <c r="AN78" s="110">
        <v>11</v>
      </c>
      <c r="AO78" s="110"/>
      <c r="AP78" s="110"/>
      <c r="AQ78" s="110"/>
      <c r="AR78" s="110"/>
      <c r="AS78" s="110">
        <v>0</v>
      </c>
      <c r="AT78" s="110"/>
      <c r="AU78" s="110"/>
      <c r="AV78" s="110"/>
      <c r="AW78" s="110"/>
      <c r="AX78" s="110">
        <v>11</v>
      </c>
      <c r="AY78" s="110"/>
      <c r="AZ78" s="110"/>
      <c r="BA78" s="110"/>
      <c r="BB78" s="110"/>
      <c r="BC78" s="110">
        <f>AN78-Y78</f>
        <v>0</v>
      </c>
      <c r="BD78" s="110"/>
      <c r="BE78" s="110"/>
      <c r="BF78" s="110"/>
      <c r="BG78" s="110"/>
      <c r="BH78" s="110">
        <f>AS78-AD78</f>
        <v>0</v>
      </c>
      <c r="BI78" s="110"/>
      <c r="BJ78" s="110"/>
      <c r="BK78" s="110"/>
      <c r="BL78" s="110"/>
      <c r="BM78" s="110">
        <v>0</v>
      </c>
      <c r="BN78" s="110"/>
      <c r="BO78" s="110"/>
      <c r="BP78" s="110"/>
      <c r="BQ78" s="110"/>
      <c r="BR78" s="11"/>
      <c r="BS78" s="11"/>
      <c r="BT78" s="11"/>
      <c r="BU78" s="11"/>
      <c r="BV78" s="11"/>
      <c r="BW78" s="11"/>
      <c r="BX78" s="11"/>
      <c r="BY78" s="11"/>
      <c r="BZ78" s="9"/>
    </row>
    <row r="79" spans="1:79" s="122" customFormat="1" ht="25.5" customHeight="1" x14ac:dyDescent="0.2">
      <c r="A79" s="126">
        <v>0</v>
      </c>
      <c r="B79" s="126"/>
      <c r="C79" s="133" t="s">
        <v>100</v>
      </c>
      <c r="D79" s="120"/>
      <c r="E79" s="120"/>
      <c r="F79" s="120"/>
      <c r="G79" s="120"/>
      <c r="H79" s="120"/>
      <c r="I79" s="121"/>
      <c r="J79" s="130" t="s">
        <v>96</v>
      </c>
      <c r="K79" s="130"/>
      <c r="L79" s="130"/>
      <c r="M79" s="130"/>
      <c r="N79" s="130"/>
      <c r="O79" s="130"/>
      <c r="P79" s="130"/>
      <c r="Q79" s="130"/>
      <c r="R79" s="130"/>
      <c r="S79" s="130"/>
      <c r="T79" s="130"/>
      <c r="U79" s="130"/>
      <c r="V79" s="130"/>
      <c r="W79" s="130"/>
      <c r="X79" s="130"/>
      <c r="Y79" s="111">
        <v>28</v>
      </c>
      <c r="Z79" s="111"/>
      <c r="AA79" s="111"/>
      <c r="AB79" s="111"/>
      <c r="AC79" s="111"/>
      <c r="AD79" s="111">
        <v>0</v>
      </c>
      <c r="AE79" s="111"/>
      <c r="AF79" s="111"/>
      <c r="AG79" s="111"/>
      <c r="AH79" s="111"/>
      <c r="AI79" s="111">
        <v>28</v>
      </c>
      <c r="AJ79" s="111"/>
      <c r="AK79" s="111"/>
      <c r="AL79" s="111"/>
      <c r="AM79" s="111"/>
      <c r="AN79" s="111">
        <v>28</v>
      </c>
      <c r="AO79" s="111"/>
      <c r="AP79" s="111"/>
      <c r="AQ79" s="111"/>
      <c r="AR79" s="111"/>
      <c r="AS79" s="111">
        <v>0</v>
      </c>
      <c r="AT79" s="111"/>
      <c r="AU79" s="111"/>
      <c r="AV79" s="111"/>
      <c r="AW79" s="111"/>
      <c r="AX79" s="111">
        <v>28</v>
      </c>
      <c r="AY79" s="111"/>
      <c r="AZ79" s="111"/>
      <c r="BA79" s="111"/>
      <c r="BB79" s="111"/>
      <c r="BC79" s="111">
        <f>AN79-Y79</f>
        <v>0</v>
      </c>
      <c r="BD79" s="111"/>
      <c r="BE79" s="111"/>
      <c r="BF79" s="111"/>
      <c r="BG79" s="111"/>
      <c r="BH79" s="111">
        <f>AS79-AD79</f>
        <v>0</v>
      </c>
      <c r="BI79" s="111"/>
      <c r="BJ79" s="111"/>
      <c r="BK79" s="111"/>
      <c r="BL79" s="111"/>
      <c r="BM79" s="111">
        <v>0</v>
      </c>
      <c r="BN79" s="111"/>
      <c r="BO79" s="111"/>
      <c r="BP79" s="111"/>
      <c r="BQ79" s="111"/>
      <c r="BR79" s="131"/>
      <c r="BS79" s="131"/>
      <c r="BT79" s="131"/>
      <c r="BU79" s="131"/>
      <c r="BV79" s="131"/>
      <c r="BW79" s="131"/>
      <c r="BX79" s="131"/>
      <c r="BY79" s="131"/>
      <c r="BZ79" s="132"/>
    </row>
    <row r="80" spans="1:79" ht="15.75" customHeight="1" x14ac:dyDescent="0.2">
      <c r="A80" s="94">
        <v>0</v>
      </c>
      <c r="B80" s="94"/>
      <c r="C80" s="134" t="s">
        <v>101</v>
      </c>
      <c r="D80" s="116"/>
      <c r="E80" s="116"/>
      <c r="F80" s="116"/>
      <c r="G80" s="116"/>
      <c r="H80" s="116"/>
      <c r="I80" s="117"/>
      <c r="J80" s="135" t="s">
        <v>96</v>
      </c>
      <c r="K80" s="135"/>
      <c r="L80" s="135"/>
      <c r="M80" s="135"/>
      <c r="N80" s="135"/>
      <c r="O80" s="135" t="s">
        <v>102</v>
      </c>
      <c r="P80" s="135"/>
      <c r="Q80" s="135"/>
      <c r="R80" s="135"/>
      <c r="S80" s="135"/>
      <c r="T80" s="135"/>
      <c r="U80" s="135"/>
      <c r="V80" s="135"/>
      <c r="W80" s="135"/>
      <c r="X80" s="135"/>
      <c r="Y80" s="110">
        <v>11.5</v>
      </c>
      <c r="Z80" s="110"/>
      <c r="AA80" s="110"/>
      <c r="AB80" s="110"/>
      <c r="AC80" s="110"/>
      <c r="AD80" s="110">
        <v>0</v>
      </c>
      <c r="AE80" s="110"/>
      <c r="AF80" s="110"/>
      <c r="AG80" s="110"/>
      <c r="AH80" s="110"/>
      <c r="AI80" s="110">
        <v>11.5</v>
      </c>
      <c r="AJ80" s="110"/>
      <c r="AK80" s="110"/>
      <c r="AL80" s="110"/>
      <c r="AM80" s="110"/>
      <c r="AN80" s="110">
        <v>11.5</v>
      </c>
      <c r="AO80" s="110"/>
      <c r="AP80" s="110"/>
      <c r="AQ80" s="110"/>
      <c r="AR80" s="110"/>
      <c r="AS80" s="110">
        <v>0</v>
      </c>
      <c r="AT80" s="110"/>
      <c r="AU80" s="110"/>
      <c r="AV80" s="110"/>
      <c r="AW80" s="110"/>
      <c r="AX80" s="110">
        <v>11.5</v>
      </c>
      <c r="AY80" s="110"/>
      <c r="AZ80" s="110"/>
      <c r="BA80" s="110"/>
      <c r="BB80" s="110"/>
      <c r="BC80" s="110">
        <f>AN80-Y80</f>
        <v>0</v>
      </c>
      <c r="BD80" s="110"/>
      <c r="BE80" s="110"/>
      <c r="BF80" s="110"/>
      <c r="BG80" s="110"/>
      <c r="BH80" s="110">
        <f>AS80-AD80</f>
        <v>0</v>
      </c>
      <c r="BI80" s="110"/>
      <c r="BJ80" s="110"/>
      <c r="BK80" s="110"/>
      <c r="BL80" s="110"/>
      <c r="BM80" s="110">
        <v>0</v>
      </c>
      <c r="BN80" s="110"/>
      <c r="BO80" s="110"/>
      <c r="BP80" s="110"/>
      <c r="BQ80" s="110"/>
      <c r="BR80" s="11"/>
      <c r="BS80" s="11"/>
      <c r="BT80" s="11"/>
      <c r="BU80" s="11"/>
      <c r="BV80" s="11"/>
      <c r="BW80" s="11"/>
      <c r="BX80" s="11"/>
      <c r="BY80" s="11"/>
      <c r="BZ80" s="9"/>
    </row>
    <row r="81" spans="1:79" ht="15.75" customHeight="1" x14ac:dyDescent="0.2">
      <c r="A81" s="94">
        <v>0</v>
      </c>
      <c r="B81" s="94"/>
      <c r="C81" s="134" t="s">
        <v>103</v>
      </c>
      <c r="D81" s="116"/>
      <c r="E81" s="116"/>
      <c r="F81" s="116"/>
      <c r="G81" s="116"/>
      <c r="H81" s="116"/>
      <c r="I81" s="117"/>
      <c r="J81" s="135" t="s">
        <v>96</v>
      </c>
      <c r="K81" s="135"/>
      <c r="L81" s="135"/>
      <c r="M81" s="135"/>
      <c r="N81" s="135"/>
      <c r="O81" s="135" t="s">
        <v>102</v>
      </c>
      <c r="P81" s="135"/>
      <c r="Q81" s="135"/>
      <c r="R81" s="135"/>
      <c r="S81" s="135"/>
      <c r="T81" s="135"/>
      <c r="U81" s="135"/>
      <c r="V81" s="135"/>
      <c r="W81" s="135"/>
      <c r="X81" s="135"/>
      <c r="Y81" s="110">
        <v>16</v>
      </c>
      <c r="Z81" s="110"/>
      <c r="AA81" s="110"/>
      <c r="AB81" s="110"/>
      <c r="AC81" s="110"/>
      <c r="AD81" s="110">
        <v>0</v>
      </c>
      <c r="AE81" s="110"/>
      <c r="AF81" s="110"/>
      <c r="AG81" s="110"/>
      <c r="AH81" s="110"/>
      <c r="AI81" s="110">
        <v>16</v>
      </c>
      <c r="AJ81" s="110"/>
      <c r="AK81" s="110"/>
      <c r="AL81" s="110"/>
      <c r="AM81" s="110"/>
      <c r="AN81" s="110">
        <v>16</v>
      </c>
      <c r="AO81" s="110"/>
      <c r="AP81" s="110"/>
      <c r="AQ81" s="110"/>
      <c r="AR81" s="110"/>
      <c r="AS81" s="110">
        <v>0</v>
      </c>
      <c r="AT81" s="110"/>
      <c r="AU81" s="110"/>
      <c r="AV81" s="110"/>
      <c r="AW81" s="110"/>
      <c r="AX81" s="110">
        <v>16</v>
      </c>
      <c r="AY81" s="110"/>
      <c r="AZ81" s="110"/>
      <c r="BA81" s="110"/>
      <c r="BB81" s="110"/>
      <c r="BC81" s="110">
        <f>AN81-Y81</f>
        <v>0</v>
      </c>
      <c r="BD81" s="110"/>
      <c r="BE81" s="110"/>
      <c r="BF81" s="110"/>
      <c r="BG81" s="110"/>
      <c r="BH81" s="110">
        <f>AS81-AD81</f>
        <v>0</v>
      </c>
      <c r="BI81" s="110"/>
      <c r="BJ81" s="110"/>
      <c r="BK81" s="110"/>
      <c r="BL81" s="110"/>
      <c r="BM81" s="110">
        <v>0</v>
      </c>
      <c r="BN81" s="110"/>
      <c r="BO81" s="110"/>
      <c r="BP81" s="110"/>
      <c r="BQ81" s="110"/>
      <c r="BR81" s="11"/>
      <c r="BS81" s="11"/>
      <c r="BT81" s="11"/>
      <c r="BU81" s="11"/>
      <c r="BV81" s="11"/>
      <c r="BW81" s="11"/>
      <c r="BX81" s="11"/>
      <c r="BY81" s="11"/>
      <c r="BZ81" s="9"/>
    </row>
    <row r="82" spans="1:79" ht="15.75" x14ac:dyDescent="0.2">
      <c r="A82" s="94">
        <v>0</v>
      </c>
      <c r="B82" s="94"/>
      <c r="C82" s="134" t="s">
        <v>104</v>
      </c>
      <c r="D82" s="116"/>
      <c r="E82" s="116"/>
      <c r="F82" s="116"/>
      <c r="G82" s="116"/>
      <c r="H82" s="116"/>
      <c r="I82" s="117"/>
      <c r="J82" s="135" t="s">
        <v>96</v>
      </c>
      <c r="K82" s="135"/>
      <c r="L82" s="135"/>
      <c r="M82" s="135"/>
      <c r="N82" s="135"/>
      <c r="O82" s="135" t="s">
        <v>102</v>
      </c>
      <c r="P82" s="135"/>
      <c r="Q82" s="135"/>
      <c r="R82" s="135"/>
      <c r="S82" s="135"/>
      <c r="T82" s="135"/>
      <c r="U82" s="135"/>
      <c r="V82" s="135"/>
      <c r="W82" s="135"/>
      <c r="X82" s="135"/>
      <c r="Y82" s="110">
        <v>0.5</v>
      </c>
      <c r="Z82" s="110"/>
      <c r="AA82" s="110"/>
      <c r="AB82" s="110"/>
      <c r="AC82" s="110"/>
      <c r="AD82" s="110">
        <v>0</v>
      </c>
      <c r="AE82" s="110"/>
      <c r="AF82" s="110"/>
      <c r="AG82" s="110"/>
      <c r="AH82" s="110"/>
      <c r="AI82" s="110">
        <v>0.5</v>
      </c>
      <c r="AJ82" s="110"/>
      <c r="AK82" s="110"/>
      <c r="AL82" s="110"/>
      <c r="AM82" s="110"/>
      <c r="AN82" s="110">
        <v>0.5</v>
      </c>
      <c r="AO82" s="110"/>
      <c r="AP82" s="110"/>
      <c r="AQ82" s="110"/>
      <c r="AR82" s="110"/>
      <c r="AS82" s="110">
        <v>0</v>
      </c>
      <c r="AT82" s="110"/>
      <c r="AU82" s="110"/>
      <c r="AV82" s="110"/>
      <c r="AW82" s="110"/>
      <c r="AX82" s="110">
        <v>0.5</v>
      </c>
      <c r="AY82" s="110"/>
      <c r="AZ82" s="110"/>
      <c r="BA82" s="110"/>
      <c r="BB82" s="110"/>
      <c r="BC82" s="110">
        <f>AN82-Y82</f>
        <v>0</v>
      </c>
      <c r="BD82" s="110"/>
      <c r="BE82" s="110"/>
      <c r="BF82" s="110"/>
      <c r="BG82" s="110"/>
      <c r="BH82" s="110">
        <f>AS82-AD82</f>
        <v>0</v>
      </c>
      <c r="BI82" s="110"/>
      <c r="BJ82" s="110"/>
      <c r="BK82" s="110"/>
      <c r="BL82" s="110"/>
      <c r="BM82" s="110">
        <v>0</v>
      </c>
      <c r="BN82" s="110"/>
      <c r="BO82" s="110"/>
      <c r="BP82" s="110"/>
      <c r="BQ82" s="110"/>
      <c r="BR82" s="11"/>
      <c r="BS82" s="11"/>
      <c r="BT82" s="11"/>
      <c r="BU82" s="11"/>
      <c r="BV82" s="11"/>
      <c r="BW82" s="11"/>
      <c r="BX82" s="11"/>
      <c r="BY82" s="11"/>
      <c r="BZ82" s="9"/>
    </row>
    <row r="83" spans="1:79" ht="51" customHeight="1" x14ac:dyDescent="0.2">
      <c r="A83" s="94">
        <v>0</v>
      </c>
      <c r="B83" s="94"/>
      <c r="C83" s="134" t="s">
        <v>105</v>
      </c>
      <c r="D83" s="116"/>
      <c r="E83" s="116"/>
      <c r="F83" s="116"/>
      <c r="G83" s="116"/>
      <c r="H83" s="116"/>
      <c r="I83" s="117"/>
      <c r="J83" s="135" t="s">
        <v>106</v>
      </c>
      <c r="K83" s="135"/>
      <c r="L83" s="135"/>
      <c r="M83" s="135"/>
      <c r="N83" s="135"/>
      <c r="O83" s="135" t="s">
        <v>107</v>
      </c>
      <c r="P83" s="135"/>
      <c r="Q83" s="135"/>
      <c r="R83" s="135"/>
      <c r="S83" s="135"/>
      <c r="T83" s="135"/>
      <c r="U83" s="135"/>
      <c r="V83" s="135"/>
      <c r="W83" s="135"/>
      <c r="X83" s="135"/>
      <c r="Y83" s="110">
        <v>6091500</v>
      </c>
      <c r="Z83" s="110"/>
      <c r="AA83" s="110"/>
      <c r="AB83" s="110"/>
      <c r="AC83" s="110"/>
      <c r="AD83" s="110">
        <v>0</v>
      </c>
      <c r="AE83" s="110"/>
      <c r="AF83" s="110"/>
      <c r="AG83" s="110"/>
      <c r="AH83" s="110"/>
      <c r="AI83" s="110">
        <v>6091500</v>
      </c>
      <c r="AJ83" s="110"/>
      <c r="AK83" s="110"/>
      <c r="AL83" s="110"/>
      <c r="AM83" s="110"/>
      <c r="AN83" s="110">
        <v>5634686.2599999998</v>
      </c>
      <c r="AO83" s="110"/>
      <c r="AP83" s="110"/>
      <c r="AQ83" s="110"/>
      <c r="AR83" s="110"/>
      <c r="AS83" s="110">
        <v>0</v>
      </c>
      <c r="AT83" s="110"/>
      <c r="AU83" s="110"/>
      <c r="AV83" s="110"/>
      <c r="AW83" s="110"/>
      <c r="AX83" s="110">
        <v>5634686.2599999998</v>
      </c>
      <c r="AY83" s="110"/>
      <c r="AZ83" s="110"/>
      <c r="BA83" s="110"/>
      <c r="BB83" s="110"/>
      <c r="BC83" s="110">
        <f>AN83-Y83</f>
        <v>-456813.74000000022</v>
      </c>
      <c r="BD83" s="110"/>
      <c r="BE83" s="110"/>
      <c r="BF83" s="110"/>
      <c r="BG83" s="110"/>
      <c r="BH83" s="110">
        <f>AS83-AD83</f>
        <v>0</v>
      </c>
      <c r="BI83" s="110"/>
      <c r="BJ83" s="110"/>
      <c r="BK83" s="110"/>
      <c r="BL83" s="110"/>
      <c r="BM83" s="110">
        <v>-456813.74000000022</v>
      </c>
      <c r="BN83" s="110"/>
      <c r="BO83" s="110"/>
      <c r="BP83" s="110"/>
      <c r="BQ83" s="110"/>
      <c r="BR83" s="11"/>
      <c r="BS83" s="11"/>
      <c r="BT83" s="11"/>
      <c r="BU83" s="11"/>
      <c r="BV83" s="11"/>
      <c r="BW83" s="11"/>
      <c r="BX83" s="11"/>
      <c r="BY83" s="11"/>
      <c r="BZ83" s="9"/>
    </row>
    <row r="84" spans="1:79" ht="38.25" customHeight="1" x14ac:dyDescent="0.2">
      <c r="A84" s="94">
        <v>0</v>
      </c>
      <c r="B84" s="94"/>
      <c r="C84" s="134" t="s">
        <v>108</v>
      </c>
      <c r="D84" s="116"/>
      <c r="E84" s="116"/>
      <c r="F84" s="116"/>
      <c r="G84" s="116"/>
      <c r="H84" s="116"/>
      <c r="I84" s="117"/>
      <c r="J84" s="135" t="s">
        <v>106</v>
      </c>
      <c r="K84" s="135"/>
      <c r="L84" s="135"/>
      <c r="M84" s="135"/>
      <c r="N84" s="135"/>
      <c r="O84" s="135" t="s">
        <v>107</v>
      </c>
      <c r="P84" s="135"/>
      <c r="Q84" s="135"/>
      <c r="R84" s="135"/>
      <c r="S84" s="135"/>
      <c r="T84" s="135"/>
      <c r="U84" s="135"/>
      <c r="V84" s="135"/>
      <c r="W84" s="135"/>
      <c r="X84" s="135"/>
      <c r="Y84" s="110">
        <v>120000</v>
      </c>
      <c r="Z84" s="110"/>
      <c r="AA84" s="110"/>
      <c r="AB84" s="110"/>
      <c r="AC84" s="110"/>
      <c r="AD84" s="110">
        <v>0</v>
      </c>
      <c r="AE84" s="110"/>
      <c r="AF84" s="110"/>
      <c r="AG84" s="110"/>
      <c r="AH84" s="110"/>
      <c r="AI84" s="110">
        <v>120000</v>
      </c>
      <c r="AJ84" s="110"/>
      <c r="AK84" s="110"/>
      <c r="AL84" s="110"/>
      <c r="AM84" s="110"/>
      <c r="AN84" s="110">
        <v>120000</v>
      </c>
      <c r="AO84" s="110"/>
      <c r="AP84" s="110"/>
      <c r="AQ84" s="110"/>
      <c r="AR84" s="110"/>
      <c r="AS84" s="110">
        <v>0</v>
      </c>
      <c r="AT84" s="110"/>
      <c r="AU84" s="110"/>
      <c r="AV84" s="110"/>
      <c r="AW84" s="110"/>
      <c r="AX84" s="110">
        <v>120000</v>
      </c>
      <c r="AY84" s="110"/>
      <c r="AZ84" s="110"/>
      <c r="BA84" s="110"/>
      <c r="BB84" s="110"/>
      <c r="BC84" s="110">
        <f>AN84-Y84</f>
        <v>0</v>
      </c>
      <c r="BD84" s="110"/>
      <c r="BE84" s="110"/>
      <c r="BF84" s="110"/>
      <c r="BG84" s="110"/>
      <c r="BH84" s="110">
        <f>AS84-AD84</f>
        <v>0</v>
      </c>
      <c r="BI84" s="110"/>
      <c r="BJ84" s="110"/>
      <c r="BK84" s="110"/>
      <c r="BL84" s="110"/>
      <c r="BM84" s="110">
        <v>0</v>
      </c>
      <c r="BN84" s="110"/>
      <c r="BO84" s="110"/>
      <c r="BP84" s="110"/>
      <c r="BQ84" s="110"/>
      <c r="BR84" s="11"/>
      <c r="BS84" s="11"/>
      <c r="BT84" s="11"/>
      <c r="BU84" s="11"/>
      <c r="BV84" s="11"/>
      <c r="BW84" s="11"/>
      <c r="BX84" s="11"/>
      <c r="BY84" s="11"/>
      <c r="BZ84" s="9"/>
    </row>
    <row r="85" spans="1:79" ht="38.25" customHeight="1" x14ac:dyDescent="0.2">
      <c r="A85" s="94">
        <v>0</v>
      </c>
      <c r="B85" s="94"/>
      <c r="C85" s="134" t="s">
        <v>109</v>
      </c>
      <c r="D85" s="116"/>
      <c r="E85" s="116"/>
      <c r="F85" s="116"/>
      <c r="G85" s="116"/>
      <c r="H85" s="116"/>
      <c r="I85" s="117"/>
      <c r="J85" s="135" t="s">
        <v>106</v>
      </c>
      <c r="K85" s="135"/>
      <c r="L85" s="135"/>
      <c r="M85" s="135"/>
      <c r="N85" s="135"/>
      <c r="O85" s="135"/>
      <c r="P85" s="135"/>
      <c r="Q85" s="135"/>
      <c r="R85" s="135"/>
      <c r="S85" s="135"/>
      <c r="T85" s="135"/>
      <c r="U85" s="135"/>
      <c r="V85" s="135"/>
      <c r="W85" s="135"/>
      <c r="X85" s="135"/>
      <c r="Y85" s="110">
        <v>3000</v>
      </c>
      <c r="Z85" s="110"/>
      <c r="AA85" s="110"/>
      <c r="AB85" s="110"/>
      <c r="AC85" s="110"/>
      <c r="AD85" s="110">
        <v>0</v>
      </c>
      <c r="AE85" s="110"/>
      <c r="AF85" s="110"/>
      <c r="AG85" s="110"/>
      <c r="AH85" s="110"/>
      <c r="AI85" s="110">
        <v>3000</v>
      </c>
      <c r="AJ85" s="110"/>
      <c r="AK85" s="110"/>
      <c r="AL85" s="110"/>
      <c r="AM85" s="110"/>
      <c r="AN85" s="110">
        <v>0</v>
      </c>
      <c r="AO85" s="110"/>
      <c r="AP85" s="110"/>
      <c r="AQ85" s="110"/>
      <c r="AR85" s="110"/>
      <c r="AS85" s="110">
        <v>0</v>
      </c>
      <c r="AT85" s="110"/>
      <c r="AU85" s="110"/>
      <c r="AV85" s="110"/>
      <c r="AW85" s="110"/>
      <c r="AX85" s="110">
        <v>0</v>
      </c>
      <c r="AY85" s="110"/>
      <c r="AZ85" s="110"/>
      <c r="BA85" s="110"/>
      <c r="BB85" s="110"/>
      <c r="BC85" s="110">
        <f>AN85-Y85</f>
        <v>-3000</v>
      </c>
      <c r="BD85" s="110"/>
      <c r="BE85" s="110"/>
      <c r="BF85" s="110"/>
      <c r="BG85" s="110"/>
      <c r="BH85" s="110">
        <f>AS85-AD85</f>
        <v>0</v>
      </c>
      <c r="BI85" s="110"/>
      <c r="BJ85" s="110"/>
      <c r="BK85" s="110"/>
      <c r="BL85" s="110"/>
      <c r="BM85" s="110">
        <v>-3000</v>
      </c>
      <c r="BN85" s="110"/>
      <c r="BO85" s="110"/>
      <c r="BP85" s="110"/>
      <c r="BQ85" s="110"/>
      <c r="BR85" s="11"/>
      <c r="BS85" s="11"/>
      <c r="BT85" s="11"/>
      <c r="BU85" s="11"/>
      <c r="BV85" s="11"/>
      <c r="BW85" s="11"/>
      <c r="BX85" s="11"/>
      <c r="BY85" s="11"/>
      <c r="BZ85" s="9"/>
    </row>
    <row r="86" spans="1:79" ht="76.5" customHeight="1" x14ac:dyDescent="0.2">
      <c r="A86" s="94">
        <v>0</v>
      </c>
      <c r="B86" s="94"/>
      <c r="C86" s="134" t="s">
        <v>110</v>
      </c>
      <c r="D86" s="116"/>
      <c r="E86" s="116"/>
      <c r="F86" s="116"/>
      <c r="G86" s="116"/>
      <c r="H86" s="116"/>
      <c r="I86" s="117"/>
      <c r="J86" s="135" t="s">
        <v>111</v>
      </c>
      <c r="K86" s="135"/>
      <c r="L86" s="135"/>
      <c r="M86" s="135"/>
      <c r="N86" s="135"/>
      <c r="O86" s="135"/>
      <c r="P86" s="135"/>
      <c r="Q86" s="135"/>
      <c r="R86" s="135"/>
      <c r="S86" s="135"/>
      <c r="T86" s="135"/>
      <c r="U86" s="135"/>
      <c r="V86" s="135"/>
      <c r="W86" s="135"/>
      <c r="X86" s="135"/>
      <c r="Y86" s="110">
        <v>6</v>
      </c>
      <c r="Z86" s="110"/>
      <c r="AA86" s="110"/>
      <c r="AB86" s="110"/>
      <c r="AC86" s="110"/>
      <c r="AD86" s="110">
        <v>0</v>
      </c>
      <c r="AE86" s="110"/>
      <c r="AF86" s="110"/>
      <c r="AG86" s="110"/>
      <c r="AH86" s="110"/>
      <c r="AI86" s="110">
        <v>6</v>
      </c>
      <c r="AJ86" s="110"/>
      <c r="AK86" s="110"/>
      <c r="AL86" s="110"/>
      <c r="AM86" s="110"/>
      <c r="AN86" s="110">
        <v>6</v>
      </c>
      <c r="AO86" s="110"/>
      <c r="AP86" s="110"/>
      <c r="AQ86" s="110"/>
      <c r="AR86" s="110"/>
      <c r="AS86" s="110">
        <v>0</v>
      </c>
      <c r="AT86" s="110"/>
      <c r="AU86" s="110"/>
      <c r="AV86" s="110"/>
      <c r="AW86" s="110"/>
      <c r="AX86" s="110">
        <v>6</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9" ht="51" customHeight="1" x14ac:dyDescent="0.2">
      <c r="A87" s="94">
        <v>0</v>
      </c>
      <c r="B87" s="94"/>
      <c r="C87" s="134" t="s">
        <v>112</v>
      </c>
      <c r="D87" s="116"/>
      <c r="E87" s="116"/>
      <c r="F87" s="116"/>
      <c r="G87" s="116"/>
      <c r="H87" s="116"/>
      <c r="I87" s="117"/>
      <c r="J87" s="135" t="s">
        <v>106</v>
      </c>
      <c r="K87" s="135"/>
      <c r="L87" s="135"/>
      <c r="M87" s="135"/>
      <c r="N87" s="135"/>
      <c r="O87" s="135"/>
      <c r="P87" s="135"/>
      <c r="Q87" s="135"/>
      <c r="R87" s="135"/>
      <c r="S87" s="135"/>
      <c r="T87" s="135"/>
      <c r="U87" s="135"/>
      <c r="V87" s="135"/>
      <c r="W87" s="135"/>
      <c r="X87" s="135"/>
      <c r="Y87" s="110">
        <v>79000</v>
      </c>
      <c r="Z87" s="110"/>
      <c r="AA87" s="110"/>
      <c r="AB87" s="110"/>
      <c r="AC87" s="110"/>
      <c r="AD87" s="110">
        <v>0</v>
      </c>
      <c r="AE87" s="110"/>
      <c r="AF87" s="110"/>
      <c r="AG87" s="110"/>
      <c r="AH87" s="110"/>
      <c r="AI87" s="110">
        <v>79000</v>
      </c>
      <c r="AJ87" s="110"/>
      <c r="AK87" s="110"/>
      <c r="AL87" s="110"/>
      <c r="AM87" s="110"/>
      <c r="AN87" s="110">
        <v>56546.6</v>
      </c>
      <c r="AO87" s="110"/>
      <c r="AP87" s="110"/>
      <c r="AQ87" s="110"/>
      <c r="AR87" s="110"/>
      <c r="AS87" s="110">
        <v>0</v>
      </c>
      <c r="AT87" s="110"/>
      <c r="AU87" s="110"/>
      <c r="AV87" s="110"/>
      <c r="AW87" s="110"/>
      <c r="AX87" s="110">
        <v>56546.6</v>
      </c>
      <c r="AY87" s="110"/>
      <c r="AZ87" s="110"/>
      <c r="BA87" s="110"/>
      <c r="BB87" s="110"/>
      <c r="BC87" s="110">
        <f>AN87-Y87</f>
        <v>-22453.4</v>
      </c>
      <c r="BD87" s="110"/>
      <c r="BE87" s="110"/>
      <c r="BF87" s="110"/>
      <c r="BG87" s="110"/>
      <c r="BH87" s="110">
        <f>AS87-AD87</f>
        <v>0</v>
      </c>
      <c r="BI87" s="110"/>
      <c r="BJ87" s="110"/>
      <c r="BK87" s="110"/>
      <c r="BL87" s="110"/>
      <c r="BM87" s="110">
        <v>-22453.4</v>
      </c>
      <c r="BN87" s="110"/>
      <c r="BO87" s="110"/>
      <c r="BP87" s="110"/>
      <c r="BQ87" s="110"/>
      <c r="BR87" s="11"/>
      <c r="BS87" s="11"/>
      <c r="BT87" s="11"/>
      <c r="BU87" s="11"/>
      <c r="BV87" s="11"/>
      <c r="BW87" s="11"/>
      <c r="BX87" s="11"/>
      <c r="BY87" s="11"/>
      <c r="BZ87" s="9"/>
    </row>
    <row r="88" spans="1:79" s="122" customFormat="1" ht="15.75" x14ac:dyDescent="0.2">
      <c r="A88" s="126">
        <v>0</v>
      </c>
      <c r="B88" s="126"/>
      <c r="C88" s="133" t="s">
        <v>113</v>
      </c>
      <c r="D88" s="120"/>
      <c r="E88" s="120"/>
      <c r="F88" s="120"/>
      <c r="G88" s="120"/>
      <c r="H88" s="120"/>
      <c r="I88" s="121"/>
      <c r="J88" s="130" t="s">
        <v>94</v>
      </c>
      <c r="K88" s="130"/>
      <c r="L88" s="130"/>
      <c r="M88" s="130"/>
      <c r="N88" s="130"/>
      <c r="O88" s="130" t="s">
        <v>94</v>
      </c>
      <c r="P88" s="130"/>
      <c r="Q88" s="130"/>
      <c r="R88" s="130"/>
      <c r="S88" s="130"/>
      <c r="T88" s="130"/>
      <c r="U88" s="130"/>
      <c r="V88" s="130"/>
      <c r="W88" s="130"/>
      <c r="X88" s="130"/>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c r="BN88" s="111"/>
      <c r="BO88" s="111"/>
      <c r="BP88" s="111"/>
      <c r="BQ88" s="111"/>
      <c r="BR88" s="131"/>
      <c r="BS88" s="131"/>
      <c r="BT88" s="131"/>
      <c r="BU88" s="131"/>
      <c r="BV88" s="131"/>
      <c r="BW88" s="131"/>
      <c r="BX88" s="131"/>
      <c r="BY88" s="131"/>
      <c r="BZ88" s="132"/>
    </row>
    <row r="89" spans="1:79" ht="38.25" customHeight="1" x14ac:dyDescent="0.2">
      <c r="A89" s="94">
        <v>0</v>
      </c>
      <c r="B89" s="94"/>
      <c r="C89" s="134" t="s">
        <v>114</v>
      </c>
      <c r="D89" s="116"/>
      <c r="E89" s="116"/>
      <c r="F89" s="116"/>
      <c r="G89" s="116"/>
      <c r="H89" s="116"/>
      <c r="I89" s="117"/>
      <c r="J89" s="135" t="s">
        <v>106</v>
      </c>
      <c r="K89" s="135"/>
      <c r="L89" s="135"/>
      <c r="M89" s="135"/>
      <c r="N89" s="135"/>
      <c r="O89" s="135"/>
      <c r="P89" s="135"/>
      <c r="Q89" s="135"/>
      <c r="R89" s="135"/>
      <c r="S89" s="135"/>
      <c r="T89" s="135"/>
      <c r="U89" s="135"/>
      <c r="V89" s="135"/>
      <c r="W89" s="135"/>
      <c r="X89" s="135"/>
      <c r="Y89" s="110">
        <v>264847.82</v>
      </c>
      <c r="Z89" s="110"/>
      <c r="AA89" s="110"/>
      <c r="AB89" s="110"/>
      <c r="AC89" s="110"/>
      <c r="AD89" s="110">
        <v>0</v>
      </c>
      <c r="AE89" s="110"/>
      <c r="AF89" s="110"/>
      <c r="AG89" s="110"/>
      <c r="AH89" s="110"/>
      <c r="AI89" s="110">
        <v>264847.82</v>
      </c>
      <c r="AJ89" s="110"/>
      <c r="AK89" s="110"/>
      <c r="AL89" s="110"/>
      <c r="AM89" s="110"/>
      <c r="AN89" s="110">
        <v>244986.36</v>
      </c>
      <c r="AO89" s="110"/>
      <c r="AP89" s="110"/>
      <c r="AQ89" s="110"/>
      <c r="AR89" s="110"/>
      <c r="AS89" s="110">
        <v>0</v>
      </c>
      <c r="AT89" s="110"/>
      <c r="AU89" s="110"/>
      <c r="AV89" s="110"/>
      <c r="AW89" s="110"/>
      <c r="AX89" s="110">
        <v>244986.36</v>
      </c>
      <c r="AY89" s="110"/>
      <c r="AZ89" s="110"/>
      <c r="BA89" s="110"/>
      <c r="BB89" s="110"/>
      <c r="BC89" s="110">
        <f>AN89-Y89</f>
        <v>-19861.460000000021</v>
      </c>
      <c r="BD89" s="110"/>
      <c r="BE89" s="110"/>
      <c r="BF89" s="110"/>
      <c r="BG89" s="110"/>
      <c r="BH89" s="110">
        <f>AS89-AD89</f>
        <v>0</v>
      </c>
      <c r="BI89" s="110"/>
      <c r="BJ89" s="110"/>
      <c r="BK89" s="110"/>
      <c r="BL89" s="110"/>
      <c r="BM89" s="110">
        <v>-19861.460000000021</v>
      </c>
      <c r="BN89" s="110"/>
      <c r="BO89" s="110"/>
      <c r="BP89" s="110"/>
      <c r="BQ89" s="110"/>
      <c r="BR89" s="11"/>
      <c r="BS89" s="11"/>
      <c r="BT89" s="11"/>
      <c r="BU89" s="11"/>
      <c r="BV89" s="11"/>
      <c r="BW89" s="11"/>
      <c r="BX89" s="11"/>
      <c r="BY89" s="11"/>
      <c r="BZ89" s="9"/>
    </row>
    <row r="90" spans="1:79" ht="38.25" customHeight="1" x14ac:dyDescent="0.2">
      <c r="A90" s="94">
        <v>0</v>
      </c>
      <c r="B90" s="94"/>
      <c r="C90" s="134" t="s">
        <v>115</v>
      </c>
      <c r="D90" s="116"/>
      <c r="E90" s="116"/>
      <c r="F90" s="116"/>
      <c r="G90" s="116"/>
      <c r="H90" s="116"/>
      <c r="I90" s="117"/>
      <c r="J90" s="135" t="s">
        <v>106</v>
      </c>
      <c r="K90" s="135"/>
      <c r="L90" s="135"/>
      <c r="M90" s="135"/>
      <c r="N90" s="135"/>
      <c r="O90" s="135"/>
      <c r="P90" s="135"/>
      <c r="Q90" s="135"/>
      <c r="R90" s="135"/>
      <c r="S90" s="135"/>
      <c r="T90" s="135"/>
      <c r="U90" s="135"/>
      <c r="V90" s="135"/>
      <c r="W90" s="135"/>
      <c r="X90" s="135"/>
      <c r="Y90" s="110">
        <v>20000</v>
      </c>
      <c r="Z90" s="110"/>
      <c r="AA90" s="110"/>
      <c r="AB90" s="110"/>
      <c r="AC90" s="110"/>
      <c r="AD90" s="110">
        <v>0</v>
      </c>
      <c r="AE90" s="110"/>
      <c r="AF90" s="110"/>
      <c r="AG90" s="110"/>
      <c r="AH90" s="110"/>
      <c r="AI90" s="110">
        <v>20000</v>
      </c>
      <c r="AJ90" s="110"/>
      <c r="AK90" s="110"/>
      <c r="AL90" s="110"/>
      <c r="AM90" s="110"/>
      <c r="AN90" s="110">
        <v>20000</v>
      </c>
      <c r="AO90" s="110"/>
      <c r="AP90" s="110"/>
      <c r="AQ90" s="110"/>
      <c r="AR90" s="110"/>
      <c r="AS90" s="110">
        <v>0</v>
      </c>
      <c r="AT90" s="110"/>
      <c r="AU90" s="110"/>
      <c r="AV90" s="110"/>
      <c r="AW90" s="110"/>
      <c r="AX90" s="110">
        <v>20000</v>
      </c>
      <c r="AY90" s="110"/>
      <c r="AZ90" s="110"/>
      <c r="BA90" s="110"/>
      <c r="BB90" s="110"/>
      <c r="BC90" s="110">
        <f>AN90-Y90</f>
        <v>0</v>
      </c>
      <c r="BD90" s="110"/>
      <c r="BE90" s="110"/>
      <c r="BF90" s="110"/>
      <c r="BG90" s="110"/>
      <c r="BH90" s="110">
        <f>AS90-AD90</f>
        <v>0</v>
      </c>
      <c r="BI90" s="110"/>
      <c r="BJ90" s="110"/>
      <c r="BK90" s="110"/>
      <c r="BL90" s="110"/>
      <c r="BM90" s="110">
        <v>0</v>
      </c>
      <c r="BN90" s="110"/>
      <c r="BO90" s="110"/>
      <c r="BP90" s="110"/>
      <c r="BQ90" s="110"/>
      <c r="BR90" s="11"/>
      <c r="BS90" s="11"/>
      <c r="BT90" s="11"/>
      <c r="BU90" s="11"/>
      <c r="BV90" s="11"/>
      <c r="BW90" s="11"/>
      <c r="BX90" s="11"/>
      <c r="BY90" s="11"/>
      <c r="BZ90" s="9"/>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75" customHeight="1" x14ac:dyDescent="0.2">
      <c r="A92" s="41" t="s">
        <v>63</v>
      </c>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row>
    <row r="93" spans="1:79" ht="9" customHeight="1"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45" customHeight="1" x14ac:dyDescent="0.2">
      <c r="A94" s="51" t="s">
        <v>3</v>
      </c>
      <c r="B94" s="53"/>
      <c r="C94" s="51" t="s">
        <v>6</v>
      </c>
      <c r="D94" s="52"/>
      <c r="E94" s="52"/>
      <c r="F94" s="52"/>
      <c r="G94" s="52"/>
      <c r="H94" s="52"/>
      <c r="I94" s="53"/>
      <c r="J94" s="51" t="s">
        <v>5</v>
      </c>
      <c r="K94" s="52"/>
      <c r="L94" s="52"/>
      <c r="M94" s="52"/>
      <c r="N94" s="53"/>
      <c r="O94" s="42" t="s">
        <v>64</v>
      </c>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4"/>
      <c r="BR94" s="10"/>
      <c r="BS94" s="10"/>
      <c r="BT94" s="10"/>
      <c r="BU94" s="10"/>
      <c r="BV94" s="10"/>
      <c r="BW94" s="10"/>
      <c r="BX94" s="10"/>
      <c r="BY94" s="10"/>
      <c r="BZ94" s="9"/>
    </row>
    <row r="95" spans="1:79" s="38" customFormat="1" ht="15.95" customHeight="1" x14ac:dyDescent="0.2">
      <c r="A95" s="93">
        <v>1</v>
      </c>
      <c r="B95" s="93"/>
      <c r="C95" s="93">
        <v>2</v>
      </c>
      <c r="D95" s="93"/>
      <c r="E95" s="93"/>
      <c r="F95" s="93"/>
      <c r="G95" s="93"/>
      <c r="H95" s="93"/>
      <c r="I95" s="93"/>
      <c r="J95" s="93">
        <v>3</v>
      </c>
      <c r="K95" s="93"/>
      <c r="L95" s="93"/>
      <c r="M95" s="93"/>
      <c r="N95" s="93"/>
      <c r="O95" s="45">
        <v>4</v>
      </c>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7"/>
      <c r="BR95" s="36"/>
      <c r="BS95" s="36"/>
      <c r="BT95" s="36"/>
      <c r="BU95" s="36"/>
      <c r="BV95" s="36"/>
      <c r="BW95" s="36"/>
      <c r="BX95" s="36"/>
      <c r="BY95" s="36"/>
      <c r="BZ95" s="37"/>
    </row>
    <row r="96" spans="1:79" s="38" customFormat="1" ht="12.75" hidden="1" customHeight="1" x14ac:dyDescent="0.2">
      <c r="A96" s="50" t="s">
        <v>36</v>
      </c>
      <c r="B96" s="50"/>
      <c r="C96" s="90" t="s">
        <v>14</v>
      </c>
      <c r="D96" s="91"/>
      <c r="E96" s="91"/>
      <c r="F96" s="91"/>
      <c r="G96" s="91"/>
      <c r="H96" s="91"/>
      <c r="I96" s="92"/>
      <c r="J96" s="50" t="s">
        <v>15</v>
      </c>
      <c r="K96" s="50"/>
      <c r="L96" s="50"/>
      <c r="M96" s="50"/>
      <c r="N96" s="50"/>
      <c r="O96" s="85" t="s">
        <v>72</v>
      </c>
      <c r="P96" s="86"/>
      <c r="Q96" s="86"/>
      <c r="R96" s="86"/>
      <c r="S96" s="86"/>
      <c r="T96" s="86"/>
      <c r="U96" s="86"/>
      <c r="V96" s="86"/>
      <c r="W96" s="86"/>
      <c r="X96" s="86"/>
      <c r="Y96" s="87"/>
      <c r="Z96" s="87"/>
      <c r="AA96" s="87"/>
      <c r="AB96" s="87"/>
      <c r="AC96" s="87"/>
      <c r="AD96" s="87"/>
      <c r="AE96" s="87"/>
      <c r="AF96" s="87"/>
      <c r="AG96" s="87"/>
      <c r="AH96" s="87"/>
      <c r="AI96" s="87"/>
      <c r="AJ96" s="87"/>
      <c r="AK96" s="8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87"/>
      <c r="BM96" s="87"/>
      <c r="BN96" s="87"/>
      <c r="BO96" s="87"/>
      <c r="BP96" s="87"/>
      <c r="BQ96" s="88"/>
      <c r="BR96" s="39"/>
      <c r="BS96" s="39"/>
      <c r="BT96" s="37"/>
      <c r="BU96" s="37"/>
      <c r="BV96" s="37"/>
      <c r="BW96" s="37"/>
      <c r="BX96" s="37"/>
      <c r="BY96" s="37"/>
      <c r="BZ96" s="37"/>
      <c r="CA96" s="38" t="s">
        <v>71</v>
      </c>
    </row>
    <row r="97" spans="1:79" s="142" customFormat="1" ht="15.75" x14ac:dyDescent="0.2">
      <c r="A97" s="78">
        <v>0</v>
      </c>
      <c r="B97" s="78"/>
      <c r="C97" s="78" t="s">
        <v>93</v>
      </c>
      <c r="D97" s="78"/>
      <c r="E97" s="78"/>
      <c r="F97" s="78"/>
      <c r="G97" s="78"/>
      <c r="H97" s="78"/>
      <c r="I97" s="78"/>
      <c r="J97" s="78"/>
      <c r="K97" s="78"/>
      <c r="L97" s="78"/>
      <c r="M97" s="78"/>
      <c r="N97" s="78"/>
      <c r="O97" s="136"/>
      <c r="P97" s="137"/>
      <c r="Q97" s="137"/>
      <c r="R97" s="137"/>
      <c r="S97" s="137"/>
      <c r="T97" s="137"/>
      <c r="U97" s="137"/>
      <c r="V97" s="137"/>
      <c r="W97" s="137"/>
      <c r="X97" s="137"/>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140"/>
      <c r="BS97" s="140"/>
      <c r="BT97" s="140"/>
      <c r="BU97" s="140"/>
      <c r="BV97" s="140"/>
      <c r="BW97" s="140"/>
      <c r="BX97" s="140"/>
      <c r="BY97" s="140"/>
      <c r="BZ97" s="141"/>
      <c r="CA97" s="142" t="s">
        <v>66</v>
      </c>
    </row>
    <row r="98" spans="1:79" s="142" customFormat="1" ht="15.75" x14ac:dyDescent="0.2">
      <c r="A98" s="78">
        <v>0</v>
      </c>
      <c r="B98" s="78"/>
      <c r="C98" s="78"/>
      <c r="D98" s="78"/>
      <c r="E98" s="78"/>
      <c r="F98" s="78"/>
      <c r="G98" s="78"/>
      <c r="H98" s="78"/>
      <c r="I98" s="78"/>
      <c r="J98" s="78"/>
      <c r="K98" s="78"/>
      <c r="L98" s="78"/>
      <c r="M98" s="78"/>
      <c r="N98" s="78"/>
      <c r="O98" s="136"/>
      <c r="P98" s="137"/>
      <c r="Q98" s="137"/>
      <c r="R98" s="137"/>
      <c r="S98" s="137"/>
      <c r="T98" s="137"/>
      <c r="U98" s="137"/>
      <c r="V98" s="137"/>
      <c r="W98" s="137"/>
      <c r="X98" s="137"/>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140"/>
      <c r="BS98" s="140"/>
      <c r="BT98" s="140"/>
      <c r="BU98" s="140"/>
      <c r="BV98" s="140"/>
      <c r="BW98" s="140"/>
      <c r="BX98" s="140"/>
      <c r="BY98" s="140"/>
      <c r="BZ98" s="141"/>
    </row>
    <row r="99" spans="1:79" s="38" customFormat="1" ht="15.75" x14ac:dyDescent="0.2">
      <c r="A99" s="50">
        <v>0</v>
      </c>
      <c r="B99" s="50"/>
      <c r="C99" s="50" t="s">
        <v>97</v>
      </c>
      <c r="D99" s="50"/>
      <c r="E99" s="50"/>
      <c r="F99" s="50"/>
      <c r="G99" s="50"/>
      <c r="H99" s="50"/>
      <c r="I99" s="50"/>
      <c r="J99" s="50" t="s">
        <v>96</v>
      </c>
      <c r="K99" s="50"/>
      <c r="L99" s="50"/>
      <c r="M99" s="50"/>
      <c r="N99" s="50"/>
      <c r="O99" s="48" t="s">
        <v>116</v>
      </c>
      <c r="P99" s="49"/>
      <c r="Q99" s="49"/>
      <c r="R99" s="49"/>
      <c r="S99" s="49"/>
      <c r="T99" s="49"/>
      <c r="U99" s="49"/>
      <c r="V99" s="49"/>
      <c r="W99" s="49"/>
      <c r="X99" s="49"/>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4"/>
      <c r="BR99" s="36"/>
      <c r="BS99" s="36"/>
      <c r="BT99" s="36"/>
      <c r="BU99" s="36"/>
      <c r="BV99" s="36"/>
      <c r="BW99" s="36"/>
      <c r="BX99" s="36"/>
      <c r="BY99" s="36"/>
      <c r="BZ99" s="37"/>
    </row>
    <row r="100" spans="1:79" s="38" customFormat="1" ht="15.75" x14ac:dyDescent="0.2">
      <c r="A100" s="50">
        <v>0</v>
      </c>
      <c r="B100" s="50"/>
      <c r="C100" s="50" t="s">
        <v>99</v>
      </c>
      <c r="D100" s="50"/>
      <c r="E100" s="50"/>
      <c r="F100" s="50"/>
      <c r="G100" s="50"/>
      <c r="H100" s="50"/>
      <c r="I100" s="50"/>
      <c r="J100" s="50" t="s">
        <v>96</v>
      </c>
      <c r="K100" s="50"/>
      <c r="L100" s="50"/>
      <c r="M100" s="50"/>
      <c r="N100" s="50"/>
      <c r="O100" s="48" t="s">
        <v>116</v>
      </c>
      <c r="P100" s="49"/>
      <c r="Q100" s="49"/>
      <c r="R100" s="49"/>
      <c r="S100" s="49"/>
      <c r="T100" s="49"/>
      <c r="U100" s="49"/>
      <c r="V100" s="49"/>
      <c r="W100" s="49"/>
      <c r="X100" s="49"/>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4"/>
      <c r="BR100" s="36"/>
      <c r="BS100" s="36"/>
      <c r="BT100" s="36"/>
      <c r="BU100" s="36"/>
      <c r="BV100" s="36"/>
      <c r="BW100" s="36"/>
      <c r="BX100" s="36"/>
      <c r="BY100" s="36"/>
      <c r="BZ100" s="37"/>
    </row>
    <row r="101" spans="1:79" s="38" customFormat="1" ht="15.75" customHeight="1" x14ac:dyDescent="0.2">
      <c r="A101" s="50">
        <v>0</v>
      </c>
      <c r="B101" s="50"/>
      <c r="C101" s="85" t="s">
        <v>101</v>
      </c>
      <c r="D101" s="116"/>
      <c r="E101" s="116"/>
      <c r="F101" s="116"/>
      <c r="G101" s="116"/>
      <c r="H101" s="116"/>
      <c r="I101" s="117"/>
      <c r="J101" s="50" t="s">
        <v>96</v>
      </c>
      <c r="K101" s="50"/>
      <c r="L101" s="50"/>
      <c r="M101" s="50"/>
      <c r="N101" s="50"/>
      <c r="O101" s="48" t="s">
        <v>116</v>
      </c>
      <c r="P101" s="49"/>
      <c r="Q101" s="49"/>
      <c r="R101" s="49"/>
      <c r="S101" s="49"/>
      <c r="T101" s="49"/>
      <c r="U101" s="49"/>
      <c r="V101" s="49"/>
      <c r="W101" s="49"/>
      <c r="X101" s="49"/>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4"/>
      <c r="BR101" s="36"/>
      <c r="BS101" s="36"/>
      <c r="BT101" s="36"/>
      <c r="BU101" s="36"/>
      <c r="BV101" s="36"/>
      <c r="BW101" s="36"/>
      <c r="BX101" s="36"/>
      <c r="BY101" s="36"/>
      <c r="BZ101" s="37"/>
    </row>
    <row r="102" spans="1:79" s="38" customFormat="1" ht="15.75" customHeight="1" x14ac:dyDescent="0.2">
      <c r="A102" s="50">
        <v>0</v>
      </c>
      <c r="B102" s="50"/>
      <c r="C102" s="85" t="s">
        <v>103</v>
      </c>
      <c r="D102" s="116"/>
      <c r="E102" s="116"/>
      <c r="F102" s="116"/>
      <c r="G102" s="116"/>
      <c r="H102" s="116"/>
      <c r="I102" s="117"/>
      <c r="J102" s="50" t="s">
        <v>96</v>
      </c>
      <c r="K102" s="50"/>
      <c r="L102" s="50"/>
      <c r="M102" s="50"/>
      <c r="N102" s="50"/>
      <c r="O102" s="48" t="s">
        <v>116</v>
      </c>
      <c r="P102" s="49"/>
      <c r="Q102" s="49"/>
      <c r="R102" s="49"/>
      <c r="S102" s="49"/>
      <c r="T102" s="49"/>
      <c r="U102" s="49"/>
      <c r="V102" s="49"/>
      <c r="W102" s="49"/>
      <c r="X102" s="49"/>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4"/>
      <c r="BR102" s="36"/>
      <c r="BS102" s="36"/>
      <c r="BT102" s="36"/>
      <c r="BU102" s="36"/>
      <c r="BV102" s="36"/>
      <c r="BW102" s="36"/>
      <c r="BX102" s="36"/>
      <c r="BY102" s="36"/>
      <c r="BZ102" s="37"/>
    </row>
    <row r="103" spans="1:79" s="38" customFormat="1" ht="15.75" x14ac:dyDescent="0.2">
      <c r="A103" s="50">
        <v>0</v>
      </c>
      <c r="B103" s="50"/>
      <c r="C103" s="85" t="s">
        <v>104</v>
      </c>
      <c r="D103" s="116"/>
      <c r="E103" s="116"/>
      <c r="F103" s="116"/>
      <c r="G103" s="116"/>
      <c r="H103" s="116"/>
      <c r="I103" s="117"/>
      <c r="J103" s="50" t="s">
        <v>96</v>
      </c>
      <c r="K103" s="50"/>
      <c r="L103" s="50"/>
      <c r="M103" s="50"/>
      <c r="N103" s="50"/>
      <c r="O103" s="48" t="s">
        <v>116</v>
      </c>
      <c r="P103" s="49"/>
      <c r="Q103" s="49"/>
      <c r="R103" s="49"/>
      <c r="S103" s="49"/>
      <c r="T103" s="49"/>
      <c r="U103" s="49"/>
      <c r="V103" s="49"/>
      <c r="W103" s="49"/>
      <c r="X103" s="49"/>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4"/>
      <c r="BR103" s="36"/>
      <c r="BS103" s="36"/>
      <c r="BT103" s="36"/>
      <c r="BU103" s="36"/>
      <c r="BV103" s="36"/>
      <c r="BW103" s="36"/>
      <c r="BX103" s="36"/>
      <c r="BY103" s="36"/>
      <c r="BZ103" s="37"/>
    </row>
    <row r="104" spans="1:79" s="38" customFormat="1" ht="51" customHeight="1" x14ac:dyDescent="0.2">
      <c r="A104" s="50">
        <v>0</v>
      </c>
      <c r="B104" s="50"/>
      <c r="C104" s="85" t="s">
        <v>105</v>
      </c>
      <c r="D104" s="116"/>
      <c r="E104" s="116"/>
      <c r="F104" s="116"/>
      <c r="G104" s="116"/>
      <c r="H104" s="116"/>
      <c r="I104" s="117"/>
      <c r="J104" s="50" t="s">
        <v>106</v>
      </c>
      <c r="K104" s="50"/>
      <c r="L104" s="50"/>
      <c r="M104" s="50"/>
      <c r="N104" s="50"/>
      <c r="O104" s="48" t="s">
        <v>117</v>
      </c>
      <c r="P104" s="49"/>
      <c r="Q104" s="49"/>
      <c r="R104" s="49"/>
      <c r="S104" s="49"/>
      <c r="T104" s="49"/>
      <c r="U104" s="49"/>
      <c r="V104" s="49"/>
      <c r="W104" s="49"/>
      <c r="X104" s="49"/>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c r="BM104" s="143"/>
      <c r="BN104" s="143"/>
      <c r="BO104" s="143"/>
      <c r="BP104" s="143"/>
      <c r="BQ104" s="144"/>
      <c r="BR104" s="36"/>
      <c r="BS104" s="36"/>
      <c r="BT104" s="36"/>
      <c r="BU104" s="36"/>
      <c r="BV104" s="36"/>
      <c r="BW104" s="36"/>
      <c r="BX104" s="36"/>
      <c r="BY104" s="36"/>
      <c r="BZ104" s="37"/>
    </row>
    <row r="105" spans="1:79" s="38" customFormat="1" ht="38.25" customHeight="1" x14ac:dyDescent="0.2">
      <c r="A105" s="50">
        <v>0</v>
      </c>
      <c r="B105" s="50"/>
      <c r="C105" s="85" t="s">
        <v>108</v>
      </c>
      <c r="D105" s="116"/>
      <c r="E105" s="116"/>
      <c r="F105" s="116"/>
      <c r="G105" s="116"/>
      <c r="H105" s="116"/>
      <c r="I105" s="117"/>
      <c r="J105" s="50" t="s">
        <v>106</v>
      </c>
      <c r="K105" s="50"/>
      <c r="L105" s="50"/>
      <c r="M105" s="50"/>
      <c r="N105" s="50"/>
      <c r="O105" s="48" t="s">
        <v>116</v>
      </c>
      <c r="P105" s="49"/>
      <c r="Q105" s="49"/>
      <c r="R105" s="49"/>
      <c r="S105" s="49"/>
      <c r="T105" s="49"/>
      <c r="U105" s="49"/>
      <c r="V105" s="49"/>
      <c r="W105" s="49"/>
      <c r="X105" s="49"/>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4"/>
      <c r="BR105" s="36"/>
      <c r="BS105" s="36"/>
      <c r="BT105" s="36"/>
      <c r="BU105" s="36"/>
      <c r="BV105" s="36"/>
      <c r="BW105" s="36"/>
      <c r="BX105" s="36"/>
      <c r="BY105" s="36"/>
      <c r="BZ105" s="37"/>
    </row>
    <row r="106" spans="1:79" s="38" customFormat="1" ht="38.25" customHeight="1" x14ac:dyDescent="0.2">
      <c r="A106" s="50">
        <v>0</v>
      </c>
      <c r="B106" s="50"/>
      <c r="C106" s="85" t="s">
        <v>109</v>
      </c>
      <c r="D106" s="116"/>
      <c r="E106" s="116"/>
      <c r="F106" s="116"/>
      <c r="G106" s="116"/>
      <c r="H106" s="116"/>
      <c r="I106" s="117"/>
      <c r="J106" s="50" t="s">
        <v>106</v>
      </c>
      <c r="K106" s="50"/>
      <c r="L106" s="50"/>
      <c r="M106" s="50"/>
      <c r="N106" s="50"/>
      <c r="O106" s="48" t="s">
        <v>118</v>
      </c>
      <c r="P106" s="49"/>
      <c r="Q106" s="49"/>
      <c r="R106" s="49"/>
      <c r="S106" s="49"/>
      <c r="T106" s="49"/>
      <c r="U106" s="49"/>
      <c r="V106" s="49"/>
      <c r="W106" s="49"/>
      <c r="X106" s="49"/>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4"/>
      <c r="BR106" s="36"/>
      <c r="BS106" s="36"/>
      <c r="BT106" s="36"/>
      <c r="BU106" s="36"/>
      <c r="BV106" s="36"/>
      <c r="BW106" s="36"/>
      <c r="BX106" s="36"/>
      <c r="BY106" s="36"/>
      <c r="BZ106" s="37"/>
    </row>
    <row r="107" spans="1:79" s="38" customFormat="1" ht="76.5" customHeight="1" x14ac:dyDescent="0.2">
      <c r="A107" s="50">
        <v>0</v>
      </c>
      <c r="B107" s="50"/>
      <c r="C107" s="85" t="s">
        <v>110</v>
      </c>
      <c r="D107" s="116"/>
      <c r="E107" s="116"/>
      <c r="F107" s="116"/>
      <c r="G107" s="116"/>
      <c r="H107" s="116"/>
      <c r="I107" s="117"/>
      <c r="J107" s="50" t="s">
        <v>111</v>
      </c>
      <c r="K107" s="50"/>
      <c r="L107" s="50"/>
      <c r="M107" s="50"/>
      <c r="N107" s="50"/>
      <c r="O107" s="48" t="s">
        <v>116</v>
      </c>
      <c r="P107" s="49"/>
      <c r="Q107" s="49"/>
      <c r="R107" s="49"/>
      <c r="S107" s="49"/>
      <c r="T107" s="49"/>
      <c r="U107" s="49"/>
      <c r="V107" s="49"/>
      <c r="W107" s="49"/>
      <c r="X107" s="49"/>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4"/>
      <c r="BR107" s="36"/>
      <c r="BS107" s="36"/>
      <c r="BT107" s="36"/>
      <c r="BU107" s="36"/>
      <c r="BV107" s="36"/>
      <c r="BW107" s="36"/>
      <c r="BX107" s="36"/>
      <c r="BY107" s="36"/>
      <c r="BZ107" s="37"/>
    </row>
    <row r="108" spans="1:79" s="38" customFormat="1" ht="51" customHeight="1" x14ac:dyDescent="0.2">
      <c r="A108" s="50">
        <v>0</v>
      </c>
      <c r="B108" s="50"/>
      <c r="C108" s="85" t="s">
        <v>112</v>
      </c>
      <c r="D108" s="116"/>
      <c r="E108" s="116"/>
      <c r="F108" s="116"/>
      <c r="G108" s="116"/>
      <c r="H108" s="116"/>
      <c r="I108" s="117"/>
      <c r="J108" s="50" t="s">
        <v>106</v>
      </c>
      <c r="K108" s="50"/>
      <c r="L108" s="50"/>
      <c r="M108" s="50"/>
      <c r="N108" s="50"/>
      <c r="O108" s="48" t="s">
        <v>119</v>
      </c>
      <c r="P108" s="49"/>
      <c r="Q108" s="49"/>
      <c r="R108" s="49"/>
      <c r="S108" s="49"/>
      <c r="T108" s="49"/>
      <c r="U108" s="49"/>
      <c r="V108" s="49"/>
      <c r="W108" s="49"/>
      <c r="X108" s="49"/>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3"/>
      <c r="BF108" s="143"/>
      <c r="BG108" s="143"/>
      <c r="BH108" s="143"/>
      <c r="BI108" s="143"/>
      <c r="BJ108" s="143"/>
      <c r="BK108" s="143"/>
      <c r="BL108" s="143"/>
      <c r="BM108" s="143"/>
      <c r="BN108" s="143"/>
      <c r="BO108" s="143"/>
      <c r="BP108" s="143"/>
      <c r="BQ108" s="144"/>
      <c r="BR108" s="36"/>
      <c r="BS108" s="36"/>
      <c r="BT108" s="36"/>
      <c r="BU108" s="36"/>
      <c r="BV108" s="36"/>
      <c r="BW108" s="36"/>
      <c r="BX108" s="36"/>
      <c r="BY108" s="36"/>
      <c r="BZ108" s="37"/>
    </row>
    <row r="109" spans="1:79" s="142" customFormat="1" ht="15.75" x14ac:dyDescent="0.2">
      <c r="A109" s="78">
        <v>0</v>
      </c>
      <c r="B109" s="78"/>
      <c r="C109" s="145" t="s">
        <v>113</v>
      </c>
      <c r="D109" s="120"/>
      <c r="E109" s="120"/>
      <c r="F109" s="120"/>
      <c r="G109" s="120"/>
      <c r="H109" s="120"/>
      <c r="I109" s="121"/>
      <c r="J109" s="78"/>
      <c r="K109" s="78"/>
      <c r="L109" s="78"/>
      <c r="M109" s="78"/>
      <c r="N109" s="78"/>
      <c r="O109" s="136"/>
      <c r="P109" s="137"/>
      <c r="Q109" s="137"/>
      <c r="R109" s="137"/>
      <c r="S109" s="137"/>
      <c r="T109" s="137"/>
      <c r="U109" s="137"/>
      <c r="V109" s="137"/>
      <c r="W109" s="137"/>
      <c r="X109" s="137"/>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9"/>
      <c r="BR109" s="140"/>
      <c r="BS109" s="140"/>
      <c r="BT109" s="140"/>
      <c r="BU109" s="140"/>
      <c r="BV109" s="140"/>
      <c r="BW109" s="140"/>
      <c r="BX109" s="140"/>
      <c r="BY109" s="140"/>
      <c r="BZ109" s="141"/>
    </row>
    <row r="110" spans="1:79" s="142" customFormat="1" ht="15.75" x14ac:dyDescent="0.2">
      <c r="A110" s="78">
        <v>0</v>
      </c>
      <c r="B110" s="78"/>
      <c r="C110" s="145"/>
      <c r="D110" s="120"/>
      <c r="E110" s="120"/>
      <c r="F110" s="120"/>
      <c r="G110" s="120"/>
      <c r="H110" s="120"/>
      <c r="I110" s="121"/>
      <c r="J110" s="78"/>
      <c r="K110" s="78"/>
      <c r="L110" s="78"/>
      <c r="M110" s="78"/>
      <c r="N110" s="78"/>
      <c r="O110" s="136"/>
      <c r="P110" s="137"/>
      <c r="Q110" s="137"/>
      <c r="R110" s="137"/>
      <c r="S110" s="137"/>
      <c r="T110" s="137"/>
      <c r="U110" s="137"/>
      <c r="V110" s="137"/>
      <c r="W110" s="137"/>
      <c r="X110" s="137"/>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140"/>
      <c r="BS110" s="140"/>
      <c r="BT110" s="140"/>
      <c r="BU110" s="140"/>
      <c r="BV110" s="140"/>
      <c r="BW110" s="140"/>
      <c r="BX110" s="140"/>
      <c r="BY110" s="140"/>
      <c r="BZ110" s="141"/>
    </row>
    <row r="111" spans="1:79" s="38" customFormat="1" ht="38.25" customHeight="1" x14ac:dyDescent="0.2">
      <c r="A111" s="50">
        <v>0</v>
      </c>
      <c r="B111" s="50"/>
      <c r="C111" s="85" t="s">
        <v>114</v>
      </c>
      <c r="D111" s="116"/>
      <c r="E111" s="116"/>
      <c r="F111" s="116"/>
      <c r="G111" s="116"/>
      <c r="H111" s="116"/>
      <c r="I111" s="117"/>
      <c r="J111" s="50" t="s">
        <v>106</v>
      </c>
      <c r="K111" s="50"/>
      <c r="L111" s="50"/>
      <c r="M111" s="50"/>
      <c r="N111" s="50"/>
      <c r="O111" s="48" t="s">
        <v>119</v>
      </c>
      <c r="P111" s="49"/>
      <c r="Q111" s="49"/>
      <c r="R111" s="49"/>
      <c r="S111" s="49"/>
      <c r="T111" s="49"/>
      <c r="U111" s="49"/>
      <c r="V111" s="49"/>
      <c r="W111" s="49"/>
      <c r="X111" s="49"/>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4"/>
      <c r="BR111" s="36"/>
      <c r="BS111" s="36"/>
      <c r="BT111" s="36"/>
      <c r="BU111" s="36"/>
      <c r="BV111" s="36"/>
      <c r="BW111" s="36"/>
      <c r="BX111" s="36"/>
      <c r="BY111" s="36"/>
      <c r="BZ111" s="37"/>
    </row>
    <row r="112" spans="1:79" s="38" customFormat="1" ht="38.25" customHeight="1" x14ac:dyDescent="0.2">
      <c r="A112" s="50">
        <v>0</v>
      </c>
      <c r="B112" s="50"/>
      <c r="C112" s="85" t="s">
        <v>115</v>
      </c>
      <c r="D112" s="116"/>
      <c r="E112" s="116"/>
      <c r="F112" s="116"/>
      <c r="G112" s="116"/>
      <c r="H112" s="116"/>
      <c r="I112" s="117"/>
      <c r="J112" s="50" t="s">
        <v>106</v>
      </c>
      <c r="K112" s="50"/>
      <c r="L112" s="50"/>
      <c r="M112" s="50"/>
      <c r="N112" s="50"/>
      <c r="O112" s="48" t="s">
        <v>116</v>
      </c>
      <c r="P112" s="49"/>
      <c r="Q112" s="49"/>
      <c r="R112" s="49"/>
      <c r="S112" s="49"/>
      <c r="T112" s="49"/>
      <c r="U112" s="49"/>
      <c r="V112" s="49"/>
      <c r="W112" s="49"/>
      <c r="X112" s="49"/>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3"/>
      <c r="BF112" s="143"/>
      <c r="BG112" s="143"/>
      <c r="BH112" s="143"/>
      <c r="BI112" s="143"/>
      <c r="BJ112" s="143"/>
      <c r="BK112" s="143"/>
      <c r="BL112" s="143"/>
      <c r="BM112" s="143"/>
      <c r="BN112" s="143"/>
      <c r="BO112" s="143"/>
      <c r="BP112" s="143"/>
      <c r="BQ112" s="144"/>
      <c r="BR112" s="36"/>
      <c r="BS112" s="36"/>
      <c r="BT112" s="36"/>
      <c r="BU112" s="36"/>
      <c r="BV112" s="36"/>
      <c r="BW112" s="36"/>
      <c r="BX112" s="36"/>
      <c r="BY112" s="36"/>
      <c r="BZ112" s="37"/>
    </row>
    <row r="113" spans="1:78" ht="15.75" x14ac:dyDescent="0.2">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5" customHeight="1" x14ac:dyDescent="0.2">
      <c r="A114" s="41" t="s">
        <v>65</v>
      </c>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row>
    <row r="115" spans="1:78" ht="47.25" customHeight="1" x14ac:dyDescent="0.2">
      <c r="A115" s="148" t="s">
        <v>121</v>
      </c>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row>
    <row r="116" spans="1:78" ht="15.75" x14ac:dyDescent="0.2">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8" ht="15.95" customHeight="1" x14ac:dyDescent="0.2">
      <c r="A117" s="41" t="s">
        <v>46</v>
      </c>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row>
    <row r="118" spans="1:78" ht="31.5" customHeight="1" x14ac:dyDescent="0.2">
      <c r="A118" s="148" t="s">
        <v>122</v>
      </c>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row>
    <row r="119" spans="1:78" ht="15.95" customHeight="1" x14ac:dyDescent="0.2">
      <c r="A119" s="17"/>
      <c r="B119" s="17"/>
      <c r="C119" s="17"/>
      <c r="D119" s="17"/>
      <c r="E119" s="17"/>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ht="12" customHeight="1" x14ac:dyDescent="0.2">
      <c r="A120" s="30" t="s">
        <v>77</v>
      </c>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12" customHeight="1" x14ac:dyDescent="0.2">
      <c r="A121" s="30" t="s">
        <v>68</v>
      </c>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s="30" customFormat="1" ht="12" customHeight="1" x14ac:dyDescent="0.2">
      <c r="A122" s="30" t="s">
        <v>69</v>
      </c>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row>
    <row r="123" spans="1:78" ht="15.95" customHeight="1" x14ac:dyDescent="0.25">
      <c r="A123" s="29"/>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ht="42" customHeight="1" x14ac:dyDescent="0.25">
      <c r="A124" s="152" t="s">
        <v>125</v>
      </c>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84"/>
      <c r="X124" s="84"/>
      <c r="Y124" s="84"/>
      <c r="Z124" s="84"/>
      <c r="AA124" s="84"/>
      <c r="AB124" s="84"/>
      <c r="AC124" s="84"/>
      <c r="AD124" s="84"/>
      <c r="AE124" s="84"/>
      <c r="AF124" s="84"/>
      <c r="AG124" s="84"/>
      <c r="AH124" s="84"/>
      <c r="AI124" s="84"/>
      <c r="AJ124" s="84"/>
      <c r="AK124" s="84"/>
      <c r="AL124" s="84"/>
      <c r="AM124" s="84"/>
      <c r="AN124" s="3"/>
      <c r="AO124" s="3"/>
      <c r="AP124" s="153" t="s">
        <v>127</v>
      </c>
      <c r="AQ124" s="154"/>
      <c r="AR124" s="154"/>
      <c r="AS124" s="154"/>
      <c r="AT124" s="154"/>
      <c r="AU124" s="154"/>
      <c r="AV124" s="154"/>
      <c r="AW124" s="154"/>
      <c r="AX124" s="154"/>
      <c r="AY124" s="154"/>
      <c r="AZ124" s="154"/>
      <c r="BA124" s="154"/>
      <c r="BB124" s="154"/>
      <c r="BC124" s="154"/>
      <c r="BD124" s="154"/>
      <c r="BE124" s="154"/>
      <c r="BF124" s="154"/>
      <c r="BG124" s="154"/>
      <c r="BH124" s="154"/>
    </row>
    <row r="125" spans="1:78" x14ac:dyDescent="0.2">
      <c r="W125" s="89" t="s">
        <v>8</v>
      </c>
      <c r="X125" s="89"/>
      <c r="Y125" s="89"/>
      <c r="Z125" s="89"/>
      <c r="AA125" s="89"/>
      <c r="AB125" s="89"/>
      <c r="AC125" s="89"/>
      <c r="AD125" s="89"/>
      <c r="AE125" s="89"/>
      <c r="AF125" s="89"/>
      <c r="AG125" s="89"/>
      <c r="AH125" s="89"/>
      <c r="AI125" s="89"/>
      <c r="AJ125" s="89"/>
      <c r="AK125" s="89"/>
      <c r="AL125" s="89"/>
      <c r="AM125" s="89"/>
      <c r="AN125" s="4"/>
      <c r="AO125" s="4"/>
      <c r="AP125" s="89" t="s">
        <v>73</v>
      </c>
      <c r="AQ125" s="89"/>
      <c r="AR125" s="89"/>
      <c r="AS125" s="89"/>
      <c r="AT125" s="89"/>
      <c r="AU125" s="89"/>
      <c r="AV125" s="89"/>
      <c r="AW125" s="89"/>
      <c r="AX125" s="89"/>
      <c r="AY125" s="89"/>
      <c r="AZ125" s="89"/>
      <c r="BA125" s="89"/>
      <c r="BB125" s="89"/>
      <c r="BC125" s="89"/>
      <c r="BD125" s="89"/>
      <c r="BE125" s="89"/>
      <c r="BF125" s="89"/>
      <c r="BG125" s="89"/>
      <c r="BH125" s="89"/>
    </row>
    <row r="128" spans="1:78" ht="31.5" customHeight="1" x14ac:dyDescent="0.25">
      <c r="A128" s="152" t="s">
        <v>126</v>
      </c>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84"/>
      <c r="X128" s="84"/>
      <c r="Y128" s="84"/>
      <c r="Z128" s="84"/>
      <c r="AA128" s="84"/>
      <c r="AB128" s="84"/>
      <c r="AC128" s="84"/>
      <c r="AD128" s="84"/>
      <c r="AE128" s="84"/>
      <c r="AF128" s="84"/>
      <c r="AG128" s="84"/>
      <c r="AH128" s="84"/>
      <c r="AI128" s="84"/>
      <c r="AJ128" s="84"/>
      <c r="AK128" s="84"/>
      <c r="AL128" s="84"/>
      <c r="AM128" s="84"/>
      <c r="AN128" s="3"/>
      <c r="AO128" s="3"/>
      <c r="AP128" s="153" t="s">
        <v>128</v>
      </c>
      <c r="AQ128" s="154"/>
      <c r="AR128" s="154"/>
      <c r="AS128" s="154"/>
      <c r="AT128" s="154"/>
      <c r="AU128" s="154"/>
      <c r="AV128" s="154"/>
      <c r="AW128" s="154"/>
      <c r="AX128" s="154"/>
      <c r="AY128" s="154"/>
      <c r="AZ128" s="154"/>
      <c r="BA128" s="154"/>
      <c r="BB128" s="154"/>
      <c r="BC128" s="154"/>
      <c r="BD128" s="154"/>
      <c r="BE128" s="154"/>
      <c r="BF128" s="154"/>
      <c r="BG128" s="154"/>
      <c r="BH128" s="154"/>
    </row>
    <row r="129" spans="23:60" x14ac:dyDescent="0.2">
      <c r="W129" s="89" t="s">
        <v>8</v>
      </c>
      <c r="X129" s="89"/>
      <c r="Y129" s="89"/>
      <c r="Z129" s="89"/>
      <c r="AA129" s="89"/>
      <c r="AB129" s="89"/>
      <c r="AC129" s="89"/>
      <c r="AD129" s="89"/>
      <c r="AE129" s="89"/>
      <c r="AF129" s="89"/>
      <c r="AG129" s="89"/>
      <c r="AH129" s="89"/>
      <c r="AI129" s="89"/>
      <c r="AJ129" s="89"/>
      <c r="AK129" s="89"/>
      <c r="AL129" s="89"/>
      <c r="AM129" s="89"/>
      <c r="AN129" s="4"/>
      <c r="AO129" s="4"/>
      <c r="AP129" s="89" t="s">
        <v>73</v>
      </c>
      <c r="AQ129" s="89"/>
      <c r="AR129" s="89"/>
      <c r="AS129" s="89"/>
      <c r="AT129" s="89"/>
      <c r="AU129" s="89"/>
      <c r="AV129" s="89"/>
      <c r="AW129" s="89"/>
      <c r="AX129" s="89"/>
      <c r="AY129" s="89"/>
      <c r="AZ129" s="89"/>
      <c r="BA129" s="89"/>
      <c r="BB129" s="89"/>
      <c r="BC129" s="89"/>
      <c r="BD129" s="89"/>
      <c r="BE129" s="89"/>
      <c r="BF129" s="89"/>
      <c r="BG129" s="89"/>
      <c r="BH129" s="89"/>
    </row>
  </sheetData>
  <mergeCells count="566">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8:B98"/>
    <mergeCell ref="C98:I98"/>
    <mergeCell ref="J98:N98"/>
    <mergeCell ref="O98:BQ98"/>
    <mergeCell ref="BM90:BQ90"/>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76:B76"/>
    <mergeCell ref="C76:I76"/>
    <mergeCell ref="J76:N76"/>
    <mergeCell ref="O76:X76"/>
    <mergeCell ref="Y76:AC76"/>
    <mergeCell ref="AD76:AH76"/>
    <mergeCell ref="AN66:AR66"/>
    <mergeCell ref="AS66:AX66"/>
    <mergeCell ref="AY66:BC66"/>
    <mergeCell ref="BD66:BH66"/>
    <mergeCell ref="BI66:BN66"/>
    <mergeCell ref="A66:B66"/>
    <mergeCell ref="C66:R66"/>
    <mergeCell ref="S66:W66"/>
    <mergeCell ref="X66:AB66"/>
    <mergeCell ref="AC66:AH66"/>
    <mergeCell ref="AI66:AM66"/>
    <mergeCell ref="AI65:AM65"/>
    <mergeCell ref="AN65:AR65"/>
    <mergeCell ref="AS65:AX65"/>
    <mergeCell ref="AY65:BC65"/>
    <mergeCell ref="BD65:BH65"/>
    <mergeCell ref="BI65:BN65"/>
    <mergeCell ref="AN64:AR64"/>
    <mergeCell ref="AS64:AX64"/>
    <mergeCell ref="AY64:BC64"/>
    <mergeCell ref="BD64:BH64"/>
    <mergeCell ref="BI64:BN64"/>
    <mergeCell ref="A65:B65"/>
    <mergeCell ref="C65:R65"/>
    <mergeCell ref="S65:W65"/>
    <mergeCell ref="X65:AB65"/>
    <mergeCell ref="AC65:AH65"/>
    <mergeCell ref="A64:B64"/>
    <mergeCell ref="C64:R64"/>
    <mergeCell ref="S64:W64"/>
    <mergeCell ref="X64:AB64"/>
    <mergeCell ref="AC64:AH64"/>
    <mergeCell ref="AI64:AM64"/>
    <mergeCell ref="A54:B54"/>
    <mergeCell ref="C54:BQ54"/>
    <mergeCell ref="A55:B55"/>
    <mergeCell ref="C55:BQ55"/>
    <mergeCell ref="AU46:AY46"/>
    <mergeCell ref="AZ46:BC46"/>
    <mergeCell ref="BD46:BH46"/>
    <mergeCell ref="BI46:BM46"/>
    <mergeCell ref="BN46:BQ46"/>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3:AX63"/>
    <mergeCell ref="AY63:BC63"/>
    <mergeCell ref="A59:B60"/>
    <mergeCell ref="A61:B61"/>
    <mergeCell ref="A62:B62"/>
    <mergeCell ref="A63:B63"/>
    <mergeCell ref="AI63:AM63"/>
    <mergeCell ref="AN63:AR63"/>
    <mergeCell ref="C62:R62"/>
    <mergeCell ref="S62:W62"/>
    <mergeCell ref="X62:AB62"/>
    <mergeCell ref="AC62:AH62"/>
    <mergeCell ref="C63:R63"/>
    <mergeCell ref="S63:W63"/>
    <mergeCell ref="X63:AB63"/>
    <mergeCell ref="AC63:AH63"/>
    <mergeCell ref="AY61:BC61"/>
    <mergeCell ref="BI60:BN60"/>
    <mergeCell ref="BI62:BN62"/>
    <mergeCell ref="BD63:BH63"/>
    <mergeCell ref="BD61:BH61"/>
    <mergeCell ref="BI61:BN61"/>
    <mergeCell ref="BI63:BN63"/>
    <mergeCell ref="BD62:BH62"/>
    <mergeCell ref="AY59:BN59"/>
    <mergeCell ref="AI61:AM61"/>
    <mergeCell ref="AY62:BC62"/>
    <mergeCell ref="AY60:BC60"/>
    <mergeCell ref="BD60:BH60"/>
    <mergeCell ref="AI62:AM62"/>
    <mergeCell ref="AN62:AR62"/>
    <mergeCell ref="AS62:AX62"/>
    <mergeCell ref="AN61:AR61"/>
    <mergeCell ref="AS61:AX61"/>
    <mergeCell ref="A117:BL117"/>
    <mergeCell ref="AK40:AO40"/>
    <mergeCell ref="A42:B42"/>
    <mergeCell ref="AD73:AH73"/>
    <mergeCell ref="AF40:AJ40"/>
    <mergeCell ref="A48:BQ48"/>
    <mergeCell ref="C59:R60"/>
    <mergeCell ref="S59:AH59"/>
    <mergeCell ref="AI59:AX59"/>
    <mergeCell ref="AS60:AX60"/>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60:W60"/>
    <mergeCell ref="X60:AB60"/>
    <mergeCell ref="AC60:AH60"/>
    <mergeCell ref="C61:R61"/>
    <mergeCell ref="S61:W61"/>
    <mergeCell ref="X61:AB61"/>
    <mergeCell ref="AC61:AH61"/>
    <mergeCell ref="O73:X73"/>
    <mergeCell ref="Y71:AM71"/>
    <mergeCell ref="J73:N73"/>
    <mergeCell ref="Y73:AC73"/>
    <mergeCell ref="A71:B72"/>
    <mergeCell ref="C71:I72"/>
    <mergeCell ref="J71:N72"/>
    <mergeCell ref="O71:X72"/>
    <mergeCell ref="Y72:AC72"/>
    <mergeCell ref="AP124:BH124"/>
    <mergeCell ref="AN71:BB71"/>
    <mergeCell ref="A68:BQ68"/>
    <mergeCell ref="C73:I73"/>
    <mergeCell ref="J96:N96"/>
    <mergeCell ref="A95:B95"/>
    <mergeCell ref="A74:B74"/>
    <mergeCell ref="O75:X75"/>
    <mergeCell ref="Y75:AC75"/>
    <mergeCell ref="A73:B73"/>
    <mergeCell ref="Y74:AC74"/>
    <mergeCell ref="A53:B53"/>
    <mergeCell ref="A51:B51"/>
    <mergeCell ref="A52:B52"/>
    <mergeCell ref="A58:BN58"/>
    <mergeCell ref="A57:BN57"/>
    <mergeCell ref="C53:BQ53"/>
    <mergeCell ref="C51:BQ51"/>
    <mergeCell ref="C52:BQ52"/>
    <mergeCell ref="AN73:AR73"/>
    <mergeCell ref="C95:I95"/>
    <mergeCell ref="J95:N95"/>
    <mergeCell ref="C74:I74"/>
    <mergeCell ref="J74:N74"/>
    <mergeCell ref="O74:X74"/>
    <mergeCell ref="C75:I75"/>
    <mergeCell ref="J75:N75"/>
    <mergeCell ref="O96:BQ96"/>
    <mergeCell ref="AP129:BH129"/>
    <mergeCell ref="A128:V128"/>
    <mergeCell ref="W128:AM128"/>
    <mergeCell ref="AP128:BH128"/>
    <mergeCell ref="W129:AM129"/>
    <mergeCell ref="AP125:BH125"/>
    <mergeCell ref="A118:BL118"/>
    <mergeCell ref="C96:I96"/>
    <mergeCell ref="W125:AM125"/>
    <mergeCell ref="A124:V124"/>
    <mergeCell ref="W124:AM124"/>
    <mergeCell ref="A75:B75"/>
    <mergeCell ref="AD75:AH75"/>
    <mergeCell ref="A92:BQ92"/>
    <mergeCell ref="A94:B94"/>
    <mergeCell ref="C94:I94"/>
    <mergeCell ref="BC75:BG75"/>
    <mergeCell ref="BM75:BQ75"/>
    <mergeCell ref="BH75:BL75"/>
    <mergeCell ref="A43:B43"/>
    <mergeCell ref="A50:B50"/>
    <mergeCell ref="AF43:AJ43"/>
    <mergeCell ref="AZ43:BC43"/>
    <mergeCell ref="AU43:AY43"/>
    <mergeCell ref="AA43:AE43"/>
    <mergeCell ref="C43:Z43"/>
    <mergeCell ref="AK43:AO43"/>
    <mergeCell ref="C50:BQ50"/>
    <mergeCell ref="BN43:BQ43"/>
    <mergeCell ref="BC73:BG73"/>
    <mergeCell ref="BC74:BG74"/>
    <mergeCell ref="BC72:BG72"/>
    <mergeCell ref="A69:BQ69"/>
    <mergeCell ref="AD74:AH74"/>
    <mergeCell ref="AI73:AM73"/>
    <mergeCell ref="BH73:BL73"/>
    <mergeCell ref="BM73:BQ73"/>
    <mergeCell ref="BM74:BQ74"/>
    <mergeCell ref="BH74:BL74"/>
    <mergeCell ref="C42:Z42"/>
    <mergeCell ref="AK42:AO42"/>
    <mergeCell ref="AF42:AJ42"/>
    <mergeCell ref="AA42:AE42"/>
    <mergeCell ref="C41:Z41"/>
    <mergeCell ref="AO2:BL6"/>
    <mergeCell ref="A7:BL7"/>
    <mergeCell ref="A8:BL8"/>
    <mergeCell ref="A9:BL9"/>
    <mergeCell ref="BI42:BM42"/>
    <mergeCell ref="AS72:AW72"/>
    <mergeCell ref="AN72:AR72"/>
    <mergeCell ref="AI72:AM72"/>
    <mergeCell ref="BC71:BQ71"/>
    <mergeCell ref="AA41:AE41"/>
    <mergeCell ref="AF41:AJ41"/>
    <mergeCell ref="AK41:AO41"/>
    <mergeCell ref="AI60:AM60"/>
    <mergeCell ref="AN60:AR60"/>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5:AM75"/>
    <mergeCell ref="AN75:AR75"/>
    <mergeCell ref="AS75:AW75"/>
    <mergeCell ref="AX75:BB75"/>
    <mergeCell ref="AU18:BB18"/>
    <mergeCell ref="BE20:BL20"/>
    <mergeCell ref="BE21:BL21"/>
    <mergeCell ref="AU41:AY41"/>
    <mergeCell ref="G25:BL25"/>
    <mergeCell ref="A37:BQ37"/>
    <mergeCell ref="J94:N94"/>
    <mergeCell ref="AX74:BB74"/>
    <mergeCell ref="BM72:BQ72"/>
    <mergeCell ref="BH72:BL72"/>
    <mergeCell ref="AD72:AH72"/>
    <mergeCell ref="AX72:BB72"/>
    <mergeCell ref="AX73:BB73"/>
    <mergeCell ref="AS73:AW73"/>
    <mergeCell ref="AI74:AM74"/>
    <mergeCell ref="AN74:AR74"/>
    <mergeCell ref="AS74:AW74"/>
    <mergeCell ref="A114:BL114"/>
    <mergeCell ref="A115:BL115"/>
    <mergeCell ref="O94:BQ94"/>
    <mergeCell ref="O95:BQ95"/>
    <mergeCell ref="O97:BQ97"/>
    <mergeCell ref="A97:B97"/>
    <mergeCell ref="C97:I97"/>
    <mergeCell ref="J97:N97"/>
    <mergeCell ref="A96:B96"/>
  </mergeCells>
  <phoneticPr fontId="0" type="noConversion"/>
  <conditionalFormatting sqref="C93 C116 C75 C97">
    <cfRule type="cellIs" dxfId="68" priority="69" stopIfTrue="1" operator="equal">
      <formula>$C74</formula>
    </cfRule>
  </conditionalFormatting>
  <conditionalFormatting sqref="A75:B75 A93:B93 A97:B97 A116:B116 A63:B63 A91:B91 A113:B113">
    <cfRule type="cellIs" dxfId="67" priority="70" stopIfTrue="1" operator="equal">
      <formula>0</formula>
    </cfRule>
  </conditionalFormatting>
  <conditionalFormatting sqref="A64:B64">
    <cfRule type="cellIs" dxfId="66" priority="68" stopIfTrue="1" operator="equal">
      <formula>0</formula>
    </cfRule>
  </conditionalFormatting>
  <conditionalFormatting sqref="A65:B65">
    <cfRule type="cellIs" dxfId="65" priority="67" stopIfTrue="1" operator="equal">
      <formula>0</formula>
    </cfRule>
  </conditionalFormatting>
  <conditionalFormatting sqref="A66:B66">
    <cfRule type="cellIs" dxfId="64" priority="66" stopIfTrue="1" operator="equal">
      <formula>0</formula>
    </cfRule>
  </conditionalFormatting>
  <conditionalFormatting sqref="C91">
    <cfRule type="cellIs" dxfId="63" priority="72" stopIfTrue="1" operator="equal">
      <formula>$C75</formula>
    </cfRule>
  </conditionalFormatting>
  <conditionalFormatting sqref="C76">
    <cfRule type="cellIs" dxfId="62" priority="63" stopIfTrue="1" operator="equal">
      <formula>$C75</formula>
    </cfRule>
  </conditionalFormatting>
  <conditionalFormatting sqref="A76:B76">
    <cfRule type="cellIs" dxfId="61" priority="64" stopIfTrue="1" operator="equal">
      <formula>0</formula>
    </cfRule>
  </conditionalFormatting>
  <conditionalFormatting sqref="C77">
    <cfRule type="cellIs" dxfId="60" priority="61" stopIfTrue="1" operator="equal">
      <formula>$C76</formula>
    </cfRule>
  </conditionalFormatting>
  <conditionalFormatting sqref="A77:B77">
    <cfRule type="cellIs" dxfId="59" priority="62" stopIfTrue="1" operator="equal">
      <formula>0</formula>
    </cfRule>
  </conditionalFormatting>
  <conditionalFormatting sqref="C78">
    <cfRule type="cellIs" dxfId="58" priority="59" stopIfTrue="1" operator="equal">
      <formula>$C77</formula>
    </cfRule>
  </conditionalFormatting>
  <conditionalFormatting sqref="A78:B78">
    <cfRule type="cellIs" dxfId="57" priority="60" stopIfTrue="1" operator="equal">
      <formula>0</formula>
    </cfRule>
  </conditionalFormatting>
  <conditionalFormatting sqref="C79">
    <cfRule type="cellIs" dxfId="56" priority="57" stopIfTrue="1" operator="equal">
      <formula>$C78</formula>
    </cfRule>
  </conditionalFormatting>
  <conditionalFormatting sqref="A79:B79">
    <cfRule type="cellIs" dxfId="55" priority="58" stopIfTrue="1" operator="equal">
      <formula>0</formula>
    </cfRule>
  </conditionalFormatting>
  <conditionalFormatting sqref="C80">
    <cfRule type="cellIs" dxfId="54" priority="55" stopIfTrue="1" operator="equal">
      <formula>$C79</formula>
    </cfRule>
  </conditionalFormatting>
  <conditionalFormatting sqref="A80:B80">
    <cfRule type="cellIs" dxfId="53" priority="56" stopIfTrue="1" operator="equal">
      <formula>0</formula>
    </cfRule>
  </conditionalFormatting>
  <conditionalFormatting sqref="C81">
    <cfRule type="cellIs" dxfId="52" priority="53" stopIfTrue="1" operator="equal">
      <formula>$C80</formula>
    </cfRule>
  </conditionalFormatting>
  <conditionalFormatting sqref="A81:B81">
    <cfRule type="cellIs" dxfId="51" priority="54" stopIfTrue="1" operator="equal">
      <formula>0</formula>
    </cfRule>
  </conditionalFormatting>
  <conditionalFormatting sqref="C82">
    <cfRule type="cellIs" dxfId="50" priority="51" stopIfTrue="1" operator="equal">
      <formula>$C81</formula>
    </cfRule>
  </conditionalFormatting>
  <conditionalFormatting sqref="A82:B82">
    <cfRule type="cellIs" dxfId="49" priority="52" stopIfTrue="1" operator="equal">
      <formula>0</formula>
    </cfRule>
  </conditionalFormatting>
  <conditionalFormatting sqref="C83">
    <cfRule type="cellIs" dxfId="48" priority="49" stopIfTrue="1" operator="equal">
      <formula>$C82</formula>
    </cfRule>
  </conditionalFormatting>
  <conditionalFormatting sqref="A83:B83">
    <cfRule type="cellIs" dxfId="47" priority="50" stopIfTrue="1" operator="equal">
      <formula>0</formula>
    </cfRule>
  </conditionalFormatting>
  <conditionalFormatting sqref="C84">
    <cfRule type="cellIs" dxfId="46" priority="47" stopIfTrue="1" operator="equal">
      <formula>$C83</formula>
    </cfRule>
  </conditionalFormatting>
  <conditionalFormatting sqref="A84:B84">
    <cfRule type="cellIs" dxfId="45" priority="48" stopIfTrue="1" operator="equal">
      <formula>0</formula>
    </cfRule>
  </conditionalFormatting>
  <conditionalFormatting sqref="C85">
    <cfRule type="cellIs" dxfId="44" priority="45" stopIfTrue="1" operator="equal">
      <formula>$C84</formula>
    </cfRule>
  </conditionalFormatting>
  <conditionalFormatting sqref="A85:B85">
    <cfRule type="cellIs" dxfId="43" priority="46" stopIfTrue="1" operator="equal">
      <formula>0</formula>
    </cfRule>
  </conditionalFormatting>
  <conditionalFormatting sqref="C86">
    <cfRule type="cellIs" dxfId="42" priority="43" stopIfTrue="1" operator="equal">
      <formula>$C85</formula>
    </cfRule>
  </conditionalFormatting>
  <conditionalFormatting sqref="A86:B86">
    <cfRule type="cellIs" dxfId="41" priority="44" stopIfTrue="1" operator="equal">
      <formula>0</formula>
    </cfRule>
  </conditionalFormatting>
  <conditionalFormatting sqref="C87">
    <cfRule type="cellIs" dxfId="40" priority="41" stopIfTrue="1" operator="equal">
      <formula>$C86</formula>
    </cfRule>
  </conditionalFormatting>
  <conditionalFormatting sqref="A87:B87">
    <cfRule type="cellIs" dxfId="39" priority="42" stopIfTrue="1" operator="equal">
      <formula>0</formula>
    </cfRule>
  </conditionalFormatting>
  <conditionalFormatting sqref="C88">
    <cfRule type="cellIs" dxfId="38" priority="39" stopIfTrue="1" operator="equal">
      <formula>$C87</formula>
    </cfRule>
  </conditionalFormatting>
  <conditionalFormatting sqref="A88:B88">
    <cfRule type="cellIs" dxfId="37" priority="40" stopIfTrue="1" operator="equal">
      <formula>0</formula>
    </cfRule>
  </conditionalFormatting>
  <conditionalFormatting sqref="C89">
    <cfRule type="cellIs" dxfId="36" priority="37" stopIfTrue="1" operator="equal">
      <formula>$C88</formula>
    </cfRule>
  </conditionalFormatting>
  <conditionalFormatting sqref="A89:B89">
    <cfRule type="cellIs" dxfId="35" priority="38" stopIfTrue="1" operator="equal">
      <formula>0</formula>
    </cfRule>
  </conditionalFormatting>
  <conditionalFormatting sqref="C90">
    <cfRule type="cellIs" dxfId="34" priority="35" stopIfTrue="1" operator="equal">
      <formula>$C89</formula>
    </cfRule>
  </conditionalFormatting>
  <conditionalFormatting sqref="A90:B90">
    <cfRule type="cellIs" dxfId="33" priority="36" stopIfTrue="1" operator="equal">
      <formula>0</formula>
    </cfRule>
  </conditionalFormatting>
  <conditionalFormatting sqref="C113">
    <cfRule type="cellIs" dxfId="32" priority="74" stopIfTrue="1" operator="equal">
      <formula>$C97</formula>
    </cfRule>
  </conditionalFormatting>
  <conditionalFormatting sqref="C98">
    <cfRule type="cellIs" dxfId="31" priority="31" stopIfTrue="1" operator="equal">
      <formula>$C97</formula>
    </cfRule>
  </conditionalFormatting>
  <conditionalFormatting sqref="A98:B98">
    <cfRule type="cellIs" dxfId="30" priority="32" stopIfTrue="1" operator="equal">
      <formula>0</formula>
    </cfRule>
  </conditionalFormatting>
  <conditionalFormatting sqref="C99">
    <cfRule type="cellIs" dxfId="29" priority="29" stopIfTrue="1" operator="equal">
      <formula>$C98</formula>
    </cfRule>
  </conditionalFormatting>
  <conditionalFormatting sqref="A99:B99">
    <cfRule type="cellIs" dxfId="28" priority="30" stopIfTrue="1" operator="equal">
      <formula>0</formula>
    </cfRule>
  </conditionalFormatting>
  <conditionalFormatting sqref="C100">
    <cfRule type="cellIs" dxfId="27" priority="27" stopIfTrue="1" operator="equal">
      <formula>$C99</formula>
    </cfRule>
  </conditionalFormatting>
  <conditionalFormatting sqref="A100:B100">
    <cfRule type="cellIs" dxfId="26" priority="28" stopIfTrue="1" operator="equal">
      <formula>0</formula>
    </cfRule>
  </conditionalFormatting>
  <conditionalFormatting sqref="C101">
    <cfRule type="cellIs" dxfId="25" priority="25" stopIfTrue="1" operator="equal">
      <formula>$C100</formula>
    </cfRule>
  </conditionalFormatting>
  <conditionalFormatting sqref="A101:B101">
    <cfRule type="cellIs" dxfId="24" priority="26" stopIfTrue="1" operator="equal">
      <formula>0</formula>
    </cfRule>
  </conditionalFormatting>
  <conditionalFormatting sqref="C102">
    <cfRule type="cellIs" dxfId="23" priority="23" stopIfTrue="1" operator="equal">
      <formula>$C101</formula>
    </cfRule>
  </conditionalFormatting>
  <conditionalFormatting sqref="A102:B102">
    <cfRule type="cellIs" dxfId="22" priority="24" stopIfTrue="1" operator="equal">
      <formula>0</formula>
    </cfRule>
  </conditionalFormatting>
  <conditionalFormatting sqref="C103">
    <cfRule type="cellIs" dxfId="21" priority="21" stopIfTrue="1" operator="equal">
      <formula>$C102</formula>
    </cfRule>
  </conditionalFormatting>
  <conditionalFormatting sqref="A103:B103">
    <cfRule type="cellIs" dxfId="20" priority="22" stopIfTrue="1" operator="equal">
      <formula>0</formula>
    </cfRule>
  </conditionalFormatting>
  <conditionalFormatting sqref="C104">
    <cfRule type="cellIs" dxfId="19" priority="19" stopIfTrue="1" operator="equal">
      <formula>$C103</formula>
    </cfRule>
  </conditionalFormatting>
  <conditionalFormatting sqref="A104:B104">
    <cfRule type="cellIs" dxfId="18" priority="20" stopIfTrue="1" operator="equal">
      <formula>0</formula>
    </cfRule>
  </conditionalFormatting>
  <conditionalFormatting sqref="C105">
    <cfRule type="cellIs" dxfId="17" priority="17" stopIfTrue="1" operator="equal">
      <formula>$C104</formula>
    </cfRule>
  </conditionalFormatting>
  <conditionalFormatting sqref="A105:B105">
    <cfRule type="cellIs" dxfId="16" priority="18" stopIfTrue="1" operator="equal">
      <formula>0</formula>
    </cfRule>
  </conditionalFormatting>
  <conditionalFormatting sqref="C106">
    <cfRule type="cellIs" dxfId="15" priority="15" stopIfTrue="1" operator="equal">
      <formula>$C105</formula>
    </cfRule>
  </conditionalFormatting>
  <conditionalFormatting sqref="A106:B106">
    <cfRule type="cellIs" dxfId="14" priority="16" stopIfTrue="1" operator="equal">
      <formula>0</formula>
    </cfRule>
  </conditionalFormatting>
  <conditionalFormatting sqref="C107">
    <cfRule type="cellIs" dxfId="13" priority="13" stopIfTrue="1" operator="equal">
      <formula>$C106</formula>
    </cfRule>
  </conditionalFormatting>
  <conditionalFormatting sqref="A107:B107">
    <cfRule type="cellIs" dxfId="12" priority="14" stopIfTrue="1" operator="equal">
      <formula>0</formula>
    </cfRule>
  </conditionalFormatting>
  <conditionalFormatting sqref="C108">
    <cfRule type="cellIs" dxfId="11" priority="11" stopIfTrue="1" operator="equal">
      <formula>$C107</formula>
    </cfRule>
  </conditionalFormatting>
  <conditionalFormatting sqref="A108:B108">
    <cfRule type="cellIs" dxfId="10" priority="12" stopIfTrue="1" operator="equal">
      <formula>0</formula>
    </cfRule>
  </conditionalFormatting>
  <conditionalFormatting sqref="C109">
    <cfRule type="cellIs" dxfId="9" priority="9" stopIfTrue="1" operator="equal">
      <formula>$C108</formula>
    </cfRule>
  </conditionalFormatting>
  <conditionalFormatting sqref="A109:B109">
    <cfRule type="cellIs" dxfId="8" priority="10" stopIfTrue="1" operator="equal">
      <formula>0</formula>
    </cfRule>
  </conditionalFormatting>
  <conditionalFormatting sqref="C110">
    <cfRule type="cellIs" dxfId="7" priority="7" stopIfTrue="1" operator="equal">
      <formula>$C109</formula>
    </cfRule>
  </conditionalFormatting>
  <conditionalFormatting sqref="A110:B110">
    <cfRule type="cellIs" dxfId="6" priority="8" stopIfTrue="1" operator="equal">
      <formula>0</formula>
    </cfRule>
  </conditionalFormatting>
  <conditionalFormatting sqref="C111">
    <cfRule type="cellIs" dxfId="5" priority="5" stopIfTrue="1" operator="equal">
      <formula>$C110</formula>
    </cfRule>
  </conditionalFormatting>
  <conditionalFormatting sqref="A111:B111">
    <cfRule type="cellIs" dxfId="4" priority="6" stopIfTrue="1" operator="equal">
      <formula>0</formula>
    </cfRule>
  </conditionalFormatting>
  <conditionalFormatting sqref="C112">
    <cfRule type="cellIs" dxfId="3" priority="3" stopIfTrue="1" operator="equal">
      <formula>$C111</formula>
    </cfRule>
  </conditionalFormatting>
  <conditionalFormatting sqref="A112:B112">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КПК0112111</vt:lpstr>
      <vt:lpstr>КПК0112111!Область_печати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2025-02-19T13:09:33Z</cp:lastPrinted>
  <dcterms:created xsi:type="dcterms:W3CDTF">2016-08-10T10:53:25Z</dcterms:created>
  <dcterms:modified xsi:type="dcterms:W3CDTF">2025-02-19T13:10:25Z</dcterms:modified>
</cp:coreProperties>
</file>